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E8818986-4241-4E9F-A7A1-3AC3934C215D}" xr6:coauthVersionLast="36" xr6:coauthVersionMax="36" xr10:uidLastSave="{00000000-0000-0000-0000-000000000000}"/>
  <bookViews>
    <workbookView xWindow="19500" yWindow="5415" windowWidth="20370" windowHeight="5385" tabRatio="846" xr2:uid="{00000000-000D-0000-FFFF-FFFF00000000}"/>
  </bookViews>
  <sheets>
    <sheet name="Template" sheetId="2" r:id="rId1"/>
    <sheet name="4.7.4.1.1-1" sheetId="3" r:id="rId2"/>
    <sheet name="4.7.4.1.1-3" sheetId="8" r:id="rId3"/>
    <sheet name="16.7.4.2.1-3" sheetId="9" r:id="rId4"/>
  </sheets>
  <calcPr calcId="191029"/>
</workbook>
</file>

<file path=xl/calcChain.xml><?xml version="1.0" encoding="utf-8"?>
<calcChain xmlns="http://schemas.openxmlformats.org/spreadsheetml/2006/main">
  <c r="AN80" i="9" l="1"/>
  <c r="AO67" i="9"/>
  <c r="AO66" i="9"/>
  <c r="AO65" i="9"/>
  <c r="M61" i="9"/>
  <c r="U59" i="9"/>
  <c r="U61" i="9" s="1"/>
  <c r="T59" i="9"/>
  <c r="T61" i="9" s="1"/>
  <c r="S59" i="9"/>
  <c r="S61" i="9" s="1"/>
  <c r="R59" i="9"/>
  <c r="R61" i="9" s="1"/>
  <c r="Q59" i="9"/>
  <c r="Q61" i="9" s="1"/>
  <c r="P59" i="9"/>
  <c r="P61" i="9" s="1"/>
  <c r="O59" i="9"/>
  <c r="O61" i="9" s="1"/>
  <c r="N59" i="9"/>
  <c r="N61" i="9" s="1"/>
  <c r="M59" i="9"/>
  <c r="E58" i="9"/>
  <c r="E61" i="9" s="1"/>
  <c r="D58" i="9"/>
  <c r="D61" i="9" s="1"/>
  <c r="W47" i="9"/>
  <c r="V47" i="9"/>
  <c r="U47" i="9"/>
  <c r="T47" i="9"/>
  <c r="M47" i="9"/>
  <c r="F47" i="9"/>
  <c r="E47" i="9"/>
  <c r="D47" i="9"/>
  <c r="AE47" i="9" s="1"/>
  <c r="AE85" i="9" s="1"/>
  <c r="L43" i="9"/>
  <c r="K43" i="9"/>
  <c r="H43" i="9"/>
  <c r="D43" i="9"/>
  <c r="T39" i="9"/>
  <c r="S39" i="9"/>
  <c r="R39" i="9"/>
  <c r="M39" i="9"/>
  <c r="AE39" i="9" s="1"/>
  <c r="AE77" i="9" s="1"/>
  <c r="L39" i="9"/>
  <c r="I39" i="9"/>
  <c r="AJ39" i="9" s="1"/>
  <c r="AJ77" i="9" s="1"/>
  <c r="D39" i="9"/>
  <c r="M35" i="9"/>
  <c r="D35" i="9"/>
  <c r="AD29" i="9"/>
  <c r="AD47" i="9" s="1"/>
  <c r="AC29" i="9"/>
  <c r="AC47" i="9" s="1"/>
  <c r="AB29" i="9"/>
  <c r="AB47" i="9" s="1"/>
  <c r="AA29" i="9"/>
  <c r="AA47" i="9" s="1"/>
  <c r="Z29" i="9"/>
  <c r="Z47" i="9" s="1"/>
  <c r="Y29" i="9"/>
  <c r="Y47" i="9" s="1"/>
  <c r="X29" i="9"/>
  <c r="X47" i="9" s="1"/>
  <c r="U28" i="9"/>
  <c r="U35" i="9" s="1"/>
  <c r="T28" i="9"/>
  <c r="T35" i="9" s="1"/>
  <c r="S28" i="9"/>
  <c r="S47" i="9" s="1"/>
  <c r="R28" i="9"/>
  <c r="R35" i="9" s="1"/>
  <c r="Q28" i="9"/>
  <c r="Q39" i="9" s="1"/>
  <c r="P28" i="9"/>
  <c r="P47" i="9" s="1"/>
  <c r="O28" i="9"/>
  <c r="O47" i="9" s="1"/>
  <c r="N28" i="9"/>
  <c r="N47" i="9" s="1"/>
  <c r="U27" i="9"/>
  <c r="T27" i="9"/>
  <c r="S27" i="9"/>
  <c r="R27" i="9"/>
  <c r="Q27" i="9"/>
  <c r="P27" i="9"/>
  <c r="O27" i="9"/>
  <c r="N27" i="9"/>
  <c r="L26" i="9"/>
  <c r="L47" i="9" s="1"/>
  <c r="K26" i="9"/>
  <c r="K47" i="9" s="1"/>
  <c r="J26" i="9"/>
  <c r="J35" i="9" s="1"/>
  <c r="I26" i="9"/>
  <c r="I35" i="9" s="1"/>
  <c r="H26" i="9"/>
  <c r="H39" i="9" s="1"/>
  <c r="G26" i="9"/>
  <c r="G39" i="9" s="1"/>
  <c r="F26" i="9"/>
  <c r="F39" i="9" s="1"/>
  <c r="E26" i="9"/>
  <c r="E39" i="9" s="1"/>
  <c r="L25" i="9"/>
  <c r="K25" i="9"/>
  <c r="J25" i="9"/>
  <c r="J43" i="9" s="1"/>
  <c r="I25" i="9"/>
  <c r="I43" i="9" s="1"/>
  <c r="H25" i="9"/>
  <c r="G25" i="9"/>
  <c r="G43" i="9" s="1"/>
  <c r="F25" i="9"/>
  <c r="F43" i="9" s="1"/>
  <c r="E25" i="9"/>
  <c r="E43" i="9" s="1"/>
  <c r="D17" i="9"/>
  <c r="L9" i="9"/>
  <c r="U17" i="9" s="1"/>
  <c r="K9" i="9"/>
  <c r="J9" i="9"/>
  <c r="J17" i="9" s="1"/>
  <c r="I9" i="9"/>
  <c r="I17" i="9" s="1"/>
  <c r="H9" i="9"/>
  <c r="G9" i="9"/>
  <c r="P19" i="9" s="1"/>
  <c r="F9" i="9"/>
  <c r="O19" i="9" s="1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U5" i="9"/>
  <c r="T5" i="9"/>
  <c r="S5" i="9"/>
  <c r="R5" i="9"/>
  <c r="Q5" i="9"/>
  <c r="P5" i="9"/>
  <c r="O5" i="9"/>
  <c r="N5" i="9"/>
  <c r="N19" i="9" s="1"/>
  <c r="M5" i="9"/>
  <c r="M19" i="9" s="1"/>
  <c r="L5" i="9"/>
  <c r="K5" i="9"/>
  <c r="K17" i="9" s="1"/>
  <c r="J5" i="9"/>
  <c r="I5" i="9"/>
  <c r="H5" i="9"/>
  <c r="G5" i="9"/>
  <c r="F5" i="9"/>
  <c r="E5" i="9"/>
  <c r="E17" i="9" s="1"/>
  <c r="AN81" i="8"/>
  <c r="S60" i="8"/>
  <c r="S62" i="8" s="1"/>
  <c r="AK39" i="8"/>
  <c r="AK78" i="8" s="1"/>
  <c r="AB47" i="8"/>
  <c r="S35" i="8"/>
  <c r="S39" i="8"/>
  <c r="S47" i="8"/>
  <c r="J35" i="8"/>
  <c r="AK35" i="8" s="1"/>
  <c r="AK74" i="8" s="1"/>
  <c r="J39" i="8"/>
  <c r="J43" i="8"/>
  <c r="J47" i="8"/>
  <c r="AK47" i="8" s="1"/>
  <c r="AK86" i="8" s="1"/>
  <c r="AB29" i="8"/>
  <c r="S27" i="8"/>
  <c r="S28" i="8"/>
  <c r="J25" i="8"/>
  <c r="J26" i="8"/>
  <c r="S17" i="8"/>
  <c r="S18" i="8" s="1"/>
  <c r="J17" i="8"/>
  <c r="J20" i="8" s="1"/>
  <c r="S5" i="8"/>
  <c r="S6" i="8"/>
  <c r="S7" i="8"/>
  <c r="J5" i="8"/>
  <c r="J6" i="8"/>
  <c r="J7" i="8"/>
  <c r="J9" i="8"/>
  <c r="S19" i="8" s="1"/>
  <c r="AN81" i="3"/>
  <c r="S60" i="3"/>
  <c r="S62" i="3" s="1"/>
  <c r="J59" i="3"/>
  <c r="J62" i="3" s="1"/>
  <c r="J65" i="3" s="1"/>
  <c r="AB47" i="3"/>
  <c r="S35" i="3"/>
  <c r="S39" i="3"/>
  <c r="S47" i="3"/>
  <c r="J35" i="3"/>
  <c r="J39" i="3"/>
  <c r="J43" i="3"/>
  <c r="J47" i="3"/>
  <c r="AB29" i="3"/>
  <c r="S27" i="3"/>
  <c r="S28" i="3"/>
  <c r="J25" i="3"/>
  <c r="J26" i="3"/>
  <c r="S17" i="3"/>
  <c r="S5" i="3"/>
  <c r="S6" i="3"/>
  <c r="S7" i="3"/>
  <c r="J5" i="3"/>
  <c r="J6" i="3"/>
  <c r="J7" i="3"/>
  <c r="J9" i="3"/>
  <c r="S19" i="3" s="1"/>
  <c r="S42" i="8" l="1"/>
  <c r="S43" i="8" s="1"/>
  <c r="AK43" i="8" s="1"/>
  <c r="AK82" i="8" s="1"/>
  <c r="J59" i="8"/>
  <c r="J62" i="8" s="1"/>
  <c r="J65" i="8" s="1"/>
  <c r="AK47" i="3"/>
  <c r="AK86" i="3" s="1"/>
  <c r="AK35" i="3"/>
  <c r="AK74" i="3" s="1"/>
  <c r="AK39" i="3"/>
  <c r="AK78" i="3" s="1"/>
  <c r="J17" i="3"/>
  <c r="J20" i="3" s="1"/>
  <c r="E20" i="9"/>
  <c r="AE35" i="9"/>
  <c r="AE73" i="9" s="1"/>
  <c r="U39" i="9"/>
  <c r="AM39" i="9" s="1"/>
  <c r="AM77" i="9" s="1"/>
  <c r="T19" i="9"/>
  <c r="L17" i="9"/>
  <c r="U18" i="9" s="1"/>
  <c r="S35" i="9"/>
  <c r="Q47" i="9"/>
  <c r="F58" i="9"/>
  <c r="F61" i="9" s="1"/>
  <c r="F64" i="9" s="1"/>
  <c r="AK35" i="9"/>
  <c r="AK73" i="9" s="1"/>
  <c r="K35" i="9"/>
  <c r="AL35" i="9" s="1"/>
  <c r="AL73" i="9" s="1"/>
  <c r="M17" i="9"/>
  <c r="M42" i="9" s="1"/>
  <c r="M43" i="9" s="1"/>
  <c r="AE43" i="9" s="1"/>
  <c r="AE81" i="9" s="1"/>
  <c r="R47" i="9"/>
  <c r="G58" i="9"/>
  <c r="G61" i="9" s="1"/>
  <c r="P64" i="9" s="1"/>
  <c r="D20" i="9"/>
  <c r="L35" i="9"/>
  <c r="AM35" i="9" s="1"/>
  <c r="AM73" i="9" s="1"/>
  <c r="N17" i="9"/>
  <c r="O17" i="9"/>
  <c r="AI39" i="9"/>
  <c r="AI77" i="9" s="1"/>
  <c r="J39" i="9"/>
  <c r="AK39" i="9" s="1"/>
  <c r="AK77" i="9" s="1"/>
  <c r="Q19" i="9"/>
  <c r="AF47" i="9"/>
  <c r="AF85" i="9" s="1"/>
  <c r="K39" i="9"/>
  <c r="AL39" i="9" s="1"/>
  <c r="AL77" i="9" s="1"/>
  <c r="AL47" i="9"/>
  <c r="AL85" i="9" s="1"/>
  <c r="D64" i="9"/>
  <c r="M66" i="9"/>
  <c r="M64" i="9"/>
  <c r="AM47" i="9"/>
  <c r="AM85" i="9" s="1"/>
  <c r="U42" i="9"/>
  <c r="U43" i="9" s="1"/>
  <c r="AM43" i="9" s="1"/>
  <c r="AM81" i="9" s="1"/>
  <c r="E64" i="9"/>
  <c r="N64" i="9"/>
  <c r="N65" i="9" s="1"/>
  <c r="N73" i="9" s="1"/>
  <c r="N66" i="9"/>
  <c r="L20" i="9"/>
  <c r="O64" i="9"/>
  <c r="O66" i="9"/>
  <c r="AF39" i="9"/>
  <c r="AF77" i="9" s="1"/>
  <c r="AG47" i="9"/>
  <c r="AG85" i="9" s="1"/>
  <c r="AJ47" i="9"/>
  <c r="AJ85" i="9" s="1"/>
  <c r="AJ35" i="9"/>
  <c r="AJ73" i="9" s="1"/>
  <c r="G47" i="9"/>
  <c r="AH47" i="9" s="1"/>
  <c r="AH85" i="9" s="1"/>
  <c r="N35" i="9"/>
  <c r="H58" i="9"/>
  <c r="H61" i="9" s="1"/>
  <c r="Q17" i="9"/>
  <c r="E35" i="9"/>
  <c r="Q35" i="9"/>
  <c r="N39" i="9"/>
  <c r="K58" i="9"/>
  <c r="K61" i="9" s="1"/>
  <c r="H47" i="9"/>
  <c r="AI47" i="9" s="1"/>
  <c r="AI85" i="9" s="1"/>
  <c r="P17" i="9"/>
  <c r="P35" i="9"/>
  <c r="J47" i="9"/>
  <c r="AK47" i="9" s="1"/>
  <c r="AK85" i="9" s="1"/>
  <c r="J58" i="9"/>
  <c r="J61" i="9" s="1"/>
  <c r="F17" i="9"/>
  <c r="R17" i="9"/>
  <c r="F35" i="9"/>
  <c r="AG35" i="9" s="1"/>
  <c r="AG73" i="9" s="1"/>
  <c r="O39" i="9"/>
  <c r="AG39" i="9" s="1"/>
  <c r="AG77" i="9" s="1"/>
  <c r="L58" i="9"/>
  <c r="L61" i="9" s="1"/>
  <c r="R19" i="9"/>
  <c r="I47" i="9"/>
  <c r="S17" i="9"/>
  <c r="J20" i="9" s="1"/>
  <c r="U19" i="9"/>
  <c r="O35" i="9"/>
  <c r="I58" i="9"/>
  <c r="I61" i="9" s="1"/>
  <c r="G17" i="9"/>
  <c r="G35" i="9"/>
  <c r="AH35" i="9" s="1"/>
  <c r="AH73" i="9" s="1"/>
  <c r="P39" i="9"/>
  <c r="AH39" i="9" s="1"/>
  <c r="AH77" i="9" s="1"/>
  <c r="H17" i="9"/>
  <c r="H20" i="9" s="1"/>
  <c r="T17" i="9"/>
  <c r="K20" i="9" s="1"/>
  <c r="H35" i="9"/>
  <c r="AI35" i="9" s="1"/>
  <c r="AI73" i="9" s="1"/>
  <c r="S19" i="9"/>
  <c r="M18" i="9"/>
  <c r="S67" i="8"/>
  <c r="S67" i="3"/>
  <c r="S65" i="3"/>
  <c r="S66" i="3" s="1"/>
  <c r="S74" i="3" s="1"/>
  <c r="S75" i="3" s="1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/>
  <c r="O60" i="8"/>
  <c r="O62" i="8" s="1"/>
  <c r="N60" i="8"/>
  <c r="N62" i="8"/>
  <c r="M60" i="8"/>
  <c r="M62" i="8" s="1"/>
  <c r="E59" i="8"/>
  <c r="E62" i="8"/>
  <c r="D59" i="8"/>
  <c r="D62" i="8" s="1"/>
  <c r="W47" i="8"/>
  <c r="V47" i="8"/>
  <c r="AE47" i="8"/>
  <c r="AE86" i="8" s="1"/>
  <c r="M47" i="8"/>
  <c r="D47" i="8"/>
  <c r="D43" i="8"/>
  <c r="M39" i="8"/>
  <c r="D39" i="8"/>
  <c r="AE39" i="8"/>
  <c r="AE78" i="8"/>
  <c r="N35" i="8"/>
  <c r="M35" i="8"/>
  <c r="D35" i="8"/>
  <c r="AE35" i="8" s="1"/>
  <c r="AE74" i="8" s="1"/>
  <c r="AD29" i="8"/>
  <c r="AD47" i="8" s="1"/>
  <c r="AC29" i="8"/>
  <c r="AC47" i="8"/>
  <c r="AA29" i="8"/>
  <c r="AA47" i="8"/>
  <c r="Z29" i="8"/>
  <c r="Z47" i="8"/>
  <c r="Y29" i="8"/>
  <c r="Y47" i="8" s="1"/>
  <c r="X29" i="8"/>
  <c r="X47" i="8" s="1"/>
  <c r="U28" i="8"/>
  <c r="T28" i="8"/>
  <c r="T47" i="8" s="1"/>
  <c r="R28" i="8"/>
  <c r="R35" i="8" s="1"/>
  <c r="AJ35" i="8" s="1"/>
  <c r="AJ74" i="8" s="1"/>
  <c r="Q28" i="8"/>
  <c r="P28" i="8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/>
  <c r="K26" i="8"/>
  <c r="K35" i="8" s="1"/>
  <c r="K39" i="8"/>
  <c r="I26" i="8"/>
  <c r="I47" i="8" s="1"/>
  <c r="I35" i="8"/>
  <c r="H26" i="8"/>
  <c r="H47" i="8"/>
  <c r="G26" i="8"/>
  <c r="F26" i="8"/>
  <c r="F39" i="8" s="1"/>
  <c r="F47" i="8"/>
  <c r="E26" i="8"/>
  <c r="L25" i="8"/>
  <c r="L43" i="8" s="1"/>
  <c r="K25" i="8"/>
  <c r="K43" i="8" s="1"/>
  <c r="I25" i="8"/>
  <c r="I43" i="8"/>
  <c r="H25" i="8"/>
  <c r="H43" i="8"/>
  <c r="G25" i="8"/>
  <c r="G43" i="8"/>
  <c r="F25" i="8"/>
  <c r="F43" i="8" s="1"/>
  <c r="E25" i="8"/>
  <c r="E43" i="8" s="1"/>
  <c r="D17" i="8"/>
  <c r="L9" i="8"/>
  <c r="L59" i="8"/>
  <c r="L62" i="8"/>
  <c r="K9" i="8"/>
  <c r="I9" i="8"/>
  <c r="H9" i="8"/>
  <c r="H59" i="8"/>
  <c r="H62" i="8"/>
  <c r="H65" i="8" s="1"/>
  <c r="G9" i="8"/>
  <c r="G59" i="8"/>
  <c r="G62" i="8"/>
  <c r="F9" i="8"/>
  <c r="F59" i="8" s="1"/>
  <c r="F62" i="8" s="1"/>
  <c r="O67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Q5" i="8"/>
  <c r="Q19" i="8"/>
  <c r="P5" i="8"/>
  <c r="P65" i="8" s="1"/>
  <c r="O5" i="8"/>
  <c r="N5" i="8"/>
  <c r="N19" i="8"/>
  <c r="M5" i="8"/>
  <c r="M17" i="8" s="1"/>
  <c r="L5" i="8"/>
  <c r="K5" i="8"/>
  <c r="I5" i="8"/>
  <c r="I17" i="8" s="1"/>
  <c r="H5" i="8"/>
  <c r="H17" i="8"/>
  <c r="G5" i="8"/>
  <c r="F5" i="8"/>
  <c r="E5" i="8"/>
  <c r="E17" i="8"/>
  <c r="AN77" i="3"/>
  <c r="AH39" i="3"/>
  <c r="AH78" i="3" s="1"/>
  <c r="F5" i="3"/>
  <c r="G5" i="3"/>
  <c r="H5" i="3"/>
  <c r="I5" i="3"/>
  <c r="K5" i="3"/>
  <c r="L5" i="3"/>
  <c r="M5" i="3"/>
  <c r="M19" i="3"/>
  <c r="N5" i="3"/>
  <c r="N17" i="3"/>
  <c r="O5" i="3"/>
  <c r="P5" i="3"/>
  <c r="Q5" i="3"/>
  <c r="R5" i="3"/>
  <c r="T5" i="3"/>
  <c r="U5" i="3"/>
  <c r="U19" i="3" s="1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AE35" i="3" s="1"/>
  <c r="AE74" i="3" s="1"/>
  <c r="F26" i="3"/>
  <c r="G26" i="3"/>
  <c r="G47" i="3" s="1"/>
  <c r="H26" i="3"/>
  <c r="I26" i="3"/>
  <c r="I35" i="3" s="1"/>
  <c r="AJ35" i="3" s="1"/>
  <c r="AJ74" i="3" s="1"/>
  <c r="K26" i="3"/>
  <c r="L26" i="3"/>
  <c r="L35" i="3" s="1"/>
  <c r="AM35" i="3" s="1"/>
  <c r="AM74" i="3" s="1"/>
  <c r="E26" i="3"/>
  <c r="F25" i="3"/>
  <c r="F43" i="3"/>
  <c r="G25" i="3"/>
  <c r="G43" i="3"/>
  <c r="H25" i="3"/>
  <c r="H43" i="3"/>
  <c r="I25" i="3"/>
  <c r="I43" i="3"/>
  <c r="K25" i="3"/>
  <c r="L25" i="3"/>
  <c r="E25" i="3"/>
  <c r="G9" i="3"/>
  <c r="H9" i="3"/>
  <c r="H17" i="3" s="1"/>
  <c r="H20" i="3" s="1"/>
  <c r="I9" i="3"/>
  <c r="K9" i="3"/>
  <c r="K59" i="3" s="1"/>
  <c r="K62" i="3"/>
  <c r="L9" i="3"/>
  <c r="F9" i="3"/>
  <c r="F17" i="3"/>
  <c r="D47" i="3"/>
  <c r="E59" i="3"/>
  <c r="E62" i="3" s="1"/>
  <c r="E65" i="3"/>
  <c r="E68" i="3" s="1"/>
  <c r="E82" i="3" s="1"/>
  <c r="D59" i="3"/>
  <c r="D62" i="3"/>
  <c r="D65" i="3" s="1"/>
  <c r="D43" i="3"/>
  <c r="D39" i="3"/>
  <c r="AE39" i="3" s="1"/>
  <c r="AE78" i="3" s="1"/>
  <c r="K43" i="3"/>
  <c r="D17" i="3"/>
  <c r="M39" i="3"/>
  <c r="M35" i="3"/>
  <c r="U28" i="3"/>
  <c r="U35" i="3"/>
  <c r="T28" i="3"/>
  <c r="R28" i="3"/>
  <c r="R35" i="3"/>
  <c r="Q28" i="3"/>
  <c r="Q35" i="3" s="1"/>
  <c r="P28" i="3"/>
  <c r="P47" i="3"/>
  <c r="O28" i="3"/>
  <c r="O35" i="3" s="1"/>
  <c r="N28" i="3"/>
  <c r="N35" i="3"/>
  <c r="O60" i="3"/>
  <c r="O62" i="3" s="1"/>
  <c r="O27" i="3"/>
  <c r="X29" i="3"/>
  <c r="X47" i="3"/>
  <c r="U60" i="3"/>
  <c r="U62" i="3"/>
  <c r="AD29" i="3"/>
  <c r="AD47" i="3"/>
  <c r="AM47" i="3"/>
  <c r="AM86" i="3" s="1"/>
  <c r="T60" i="3"/>
  <c r="T62" i="3"/>
  <c r="AC29" i="3"/>
  <c r="AC47" i="3" s="1"/>
  <c r="R60" i="3"/>
  <c r="R62" i="3"/>
  <c r="AA29" i="3"/>
  <c r="AA47" i="3"/>
  <c r="Q60" i="3"/>
  <c r="Q62" i="3"/>
  <c r="Z29" i="3"/>
  <c r="Z47" i="3" s="1"/>
  <c r="P60" i="3"/>
  <c r="P62" i="3" s="1"/>
  <c r="Y29" i="3"/>
  <c r="Y47" i="3"/>
  <c r="AH47" i="3" s="1"/>
  <c r="AH86" i="3" s="1"/>
  <c r="N60" i="3"/>
  <c r="N62" i="3"/>
  <c r="W47" i="3"/>
  <c r="M60" i="3"/>
  <c r="M62" i="3"/>
  <c r="V47" i="3"/>
  <c r="AE47" i="3" s="1"/>
  <c r="AE86" i="3" s="1"/>
  <c r="Q27" i="3"/>
  <c r="T27" i="3"/>
  <c r="T43" i="3" s="1"/>
  <c r="AL43" i="3" s="1"/>
  <c r="U27" i="3"/>
  <c r="R27" i="3"/>
  <c r="P27" i="3"/>
  <c r="N27" i="3"/>
  <c r="AO66" i="3"/>
  <c r="AO67" i="3"/>
  <c r="AO68" i="3"/>
  <c r="M47" i="3"/>
  <c r="R39" i="3"/>
  <c r="Q39" i="3"/>
  <c r="R47" i="3"/>
  <c r="AJ47" i="3" s="1"/>
  <c r="AJ86" i="3" s="1"/>
  <c r="H47" i="3"/>
  <c r="L47" i="3"/>
  <c r="F59" i="3"/>
  <c r="F62" i="3"/>
  <c r="Q47" i="3"/>
  <c r="O19" i="3"/>
  <c r="G39" i="3"/>
  <c r="L39" i="3"/>
  <c r="AM39" i="3" s="1"/>
  <c r="AM78" i="3" s="1"/>
  <c r="O47" i="3"/>
  <c r="E43" i="3"/>
  <c r="N19" i="3"/>
  <c r="M67" i="3"/>
  <c r="U47" i="3"/>
  <c r="O17" i="3"/>
  <c r="O42" i="3" s="1"/>
  <c r="O18" i="3"/>
  <c r="L43" i="3"/>
  <c r="E35" i="3"/>
  <c r="AF35" i="3" s="1"/>
  <c r="AF74" i="3" s="1"/>
  <c r="I47" i="3"/>
  <c r="E17" i="3"/>
  <c r="E20" i="3"/>
  <c r="P19" i="3"/>
  <c r="T17" i="3"/>
  <c r="I39" i="3"/>
  <c r="N47" i="3"/>
  <c r="K17" i="3"/>
  <c r="K20" i="3" s="1"/>
  <c r="T18" i="3"/>
  <c r="M17" i="3"/>
  <c r="M42" i="3"/>
  <c r="M43" i="3"/>
  <c r="AE43" i="3" s="1"/>
  <c r="AE82" i="3" s="1"/>
  <c r="L17" i="3"/>
  <c r="N39" i="3"/>
  <c r="T19" i="3"/>
  <c r="Q17" i="3"/>
  <c r="M65" i="3"/>
  <c r="M66" i="3"/>
  <c r="M74" i="3" s="1"/>
  <c r="P39" i="3"/>
  <c r="G35" i="3"/>
  <c r="AH35" i="3" s="1"/>
  <c r="AH74" i="3" s="1"/>
  <c r="U17" i="3"/>
  <c r="G17" i="3"/>
  <c r="O39" i="3"/>
  <c r="P35" i="3"/>
  <c r="U39" i="3"/>
  <c r="Q19" i="3"/>
  <c r="F65" i="3"/>
  <c r="M18" i="3"/>
  <c r="N18" i="3"/>
  <c r="D20" i="3"/>
  <c r="D68" i="3"/>
  <c r="D82" i="3"/>
  <c r="Q18" i="3"/>
  <c r="Q42" i="3"/>
  <c r="Q43" i="3" s="1"/>
  <c r="AI43" i="3" s="1"/>
  <c r="AI82" i="3" s="1"/>
  <c r="T42" i="3"/>
  <c r="AL82" i="3"/>
  <c r="N42" i="3"/>
  <c r="L59" i="3"/>
  <c r="L62" i="3" s="1"/>
  <c r="H59" i="3"/>
  <c r="H62" i="3" s="1"/>
  <c r="H65" i="3" s="1"/>
  <c r="L65" i="3"/>
  <c r="O19" i="8"/>
  <c r="N17" i="8"/>
  <c r="N18" i="8" s="1"/>
  <c r="T19" i="8"/>
  <c r="E20" i="8"/>
  <c r="N67" i="8"/>
  <c r="N86" i="8" s="1"/>
  <c r="N65" i="8"/>
  <c r="E65" i="8"/>
  <c r="P67" i="8"/>
  <c r="G65" i="8"/>
  <c r="N42" i="8"/>
  <c r="N43" i="8" s="1"/>
  <c r="AF43" i="8" s="1"/>
  <c r="AF82" i="8" s="1"/>
  <c r="D65" i="8"/>
  <c r="Q65" i="8"/>
  <c r="Q66" i="8" s="1"/>
  <c r="Q74" i="8" s="1"/>
  <c r="P17" i="8"/>
  <c r="U19" i="8"/>
  <c r="P47" i="8"/>
  <c r="P39" i="8"/>
  <c r="P35" i="8"/>
  <c r="U47" i="8"/>
  <c r="U39" i="8"/>
  <c r="U35" i="8"/>
  <c r="I39" i="8"/>
  <c r="Q67" i="8"/>
  <c r="R19" i="8"/>
  <c r="L17" i="8"/>
  <c r="Q17" i="8"/>
  <c r="H20" i="8"/>
  <c r="M19" i="8"/>
  <c r="Q47" i="8"/>
  <c r="Q39" i="8"/>
  <c r="Q35" i="8"/>
  <c r="F35" i="8"/>
  <c r="AG35" i="8" s="1"/>
  <c r="AG74" i="8" s="1"/>
  <c r="O65" i="8"/>
  <c r="F65" i="8"/>
  <c r="U67" i="8"/>
  <c r="U65" i="8"/>
  <c r="L65" i="8"/>
  <c r="U17" i="8"/>
  <c r="AI47" i="8"/>
  <c r="AI86" i="8"/>
  <c r="G17" i="8"/>
  <c r="R17" i="8"/>
  <c r="P19" i="8"/>
  <c r="I59" i="8"/>
  <c r="I62" i="8"/>
  <c r="G35" i="8"/>
  <c r="AH35" i="8" s="1"/>
  <c r="AH74" i="8" s="1"/>
  <c r="L35" i="8"/>
  <c r="AM35" i="8"/>
  <c r="AM74" i="8" s="1"/>
  <c r="L39" i="8"/>
  <c r="F17" i="8"/>
  <c r="O17" i="8"/>
  <c r="T17" i="8"/>
  <c r="H35" i="8"/>
  <c r="AI35" i="8" s="1"/>
  <c r="AI74" i="8" s="1"/>
  <c r="Q73" i="8" s="1"/>
  <c r="H39" i="8"/>
  <c r="AI39" i="8"/>
  <c r="AI78" i="8" s="1"/>
  <c r="O43" i="3"/>
  <c r="AG43" i="3"/>
  <c r="AG82" i="3" s="1"/>
  <c r="N65" i="3"/>
  <c r="N67" i="3"/>
  <c r="G68" i="8"/>
  <c r="G82" i="8" s="1"/>
  <c r="P42" i="8"/>
  <c r="P43" i="8"/>
  <c r="AH43" i="8" s="1"/>
  <c r="AH82" i="8" s="1"/>
  <c r="P18" i="8"/>
  <c r="P66" i="8"/>
  <c r="P74" i="8" s="1"/>
  <c r="P73" i="8" s="1"/>
  <c r="N78" i="8"/>
  <c r="O18" i="8"/>
  <c r="R18" i="8"/>
  <c r="R42" i="8"/>
  <c r="R43" i="8" s="1"/>
  <c r="AJ43" i="8" s="1"/>
  <c r="AJ82" i="8" s="1"/>
  <c r="I20" i="8"/>
  <c r="P86" i="8"/>
  <c r="P78" i="8"/>
  <c r="U86" i="8"/>
  <c r="U78" i="8"/>
  <c r="Q42" i="8"/>
  <c r="Q43" i="8" s="1"/>
  <c r="AI43" i="8" s="1"/>
  <c r="AI82" i="8"/>
  <c r="Q18" i="8"/>
  <c r="R65" i="8"/>
  <c r="U42" i="8"/>
  <c r="U43" i="8" s="1"/>
  <c r="AM43" i="8" s="1"/>
  <c r="AM82" i="8"/>
  <c r="U18" i="8"/>
  <c r="L20" i="8"/>
  <c r="G20" i="8"/>
  <c r="O86" i="8"/>
  <c r="O78" i="8"/>
  <c r="H68" i="8"/>
  <c r="H82" i="8"/>
  <c r="H81" i="8" s="1"/>
  <c r="N78" i="3"/>
  <c r="N86" i="3"/>
  <c r="P75" i="8"/>
  <c r="S65" i="8" l="1"/>
  <c r="S66" i="8" s="1"/>
  <c r="S74" i="8" s="1"/>
  <c r="S78" i="8"/>
  <c r="S86" i="8"/>
  <c r="S73" i="3"/>
  <c r="S42" i="3"/>
  <c r="S43" i="3" s="1"/>
  <c r="AK43" i="3" s="1"/>
  <c r="AK82" i="3" s="1"/>
  <c r="S86" i="3"/>
  <c r="S78" i="3"/>
  <c r="J68" i="3"/>
  <c r="J82" i="3" s="1"/>
  <c r="S18" i="3"/>
  <c r="P66" i="9"/>
  <c r="P85" i="9" s="1"/>
  <c r="G64" i="9"/>
  <c r="G67" i="9" s="1"/>
  <c r="G81" i="9" s="1"/>
  <c r="N18" i="9"/>
  <c r="N42" i="9"/>
  <c r="N43" i="9" s="1"/>
  <c r="AF43" i="9" s="1"/>
  <c r="AF81" i="9" s="1"/>
  <c r="O65" i="9"/>
  <c r="O73" i="9" s="1"/>
  <c r="O74" i="9" s="1"/>
  <c r="G20" i="9"/>
  <c r="D67" i="9"/>
  <c r="D81" i="9" s="1"/>
  <c r="R64" i="9"/>
  <c r="R66" i="9"/>
  <c r="I64" i="9"/>
  <c r="I67" i="9" s="1"/>
  <c r="I81" i="9" s="1"/>
  <c r="E67" i="9"/>
  <c r="E81" i="9" s="1"/>
  <c r="Q64" i="9"/>
  <c r="H64" i="9"/>
  <c r="H67" i="9" s="1"/>
  <c r="H81" i="9" s="1"/>
  <c r="Q66" i="9"/>
  <c r="O18" i="9"/>
  <c r="O42" i="9"/>
  <c r="O43" i="9" s="1"/>
  <c r="AG43" i="9" s="1"/>
  <c r="AG81" i="9" s="1"/>
  <c r="F20" i="9"/>
  <c r="S42" i="9"/>
  <c r="S43" i="9" s="1"/>
  <c r="AK43" i="9" s="1"/>
  <c r="AK81" i="9" s="1"/>
  <c r="S18" i="9"/>
  <c r="O77" i="9"/>
  <c r="O85" i="9"/>
  <c r="T66" i="9"/>
  <c r="K64" i="9"/>
  <c r="T64" i="9"/>
  <c r="O72" i="9"/>
  <c r="S64" i="9"/>
  <c r="S66" i="9"/>
  <c r="J64" i="9"/>
  <c r="J67" i="9" s="1"/>
  <c r="J81" i="9" s="1"/>
  <c r="F67" i="9"/>
  <c r="F81" i="9" s="1"/>
  <c r="M65" i="9"/>
  <c r="M73" i="9" s="1"/>
  <c r="R18" i="9"/>
  <c r="R42" i="9"/>
  <c r="R43" i="9" s="1"/>
  <c r="AJ43" i="9" s="1"/>
  <c r="AJ81" i="9" s="1"/>
  <c r="N77" i="9"/>
  <c r="N85" i="9"/>
  <c r="P42" i="9"/>
  <c r="P43" i="9" s="1"/>
  <c r="AH43" i="9" s="1"/>
  <c r="AH81" i="9" s="1"/>
  <c r="G82" i="9" s="1"/>
  <c r="P18" i="9"/>
  <c r="U66" i="9"/>
  <c r="L64" i="9"/>
  <c r="U64" i="9"/>
  <c r="U65" i="9" s="1"/>
  <c r="U73" i="9" s="1"/>
  <c r="M77" i="9"/>
  <c r="M85" i="9"/>
  <c r="I20" i="9"/>
  <c r="T42" i="9"/>
  <c r="T43" i="9" s="1"/>
  <c r="AL43" i="9" s="1"/>
  <c r="AL81" i="9" s="1"/>
  <c r="T18" i="9"/>
  <c r="AF35" i="9"/>
  <c r="AF73" i="9" s="1"/>
  <c r="N72" i="9" s="1"/>
  <c r="D80" i="9"/>
  <c r="D82" i="9"/>
  <c r="Q42" i="9"/>
  <c r="Q43" i="9" s="1"/>
  <c r="AI43" i="9" s="1"/>
  <c r="AI81" i="9" s="1"/>
  <c r="Q18" i="9"/>
  <c r="G83" i="8"/>
  <c r="G81" i="8"/>
  <c r="M75" i="3"/>
  <c r="M73" i="3"/>
  <c r="O67" i="3"/>
  <c r="O65" i="3"/>
  <c r="R19" i="3"/>
  <c r="I59" i="3"/>
  <c r="I62" i="3" s="1"/>
  <c r="I17" i="3"/>
  <c r="R17" i="3"/>
  <c r="K35" i="3"/>
  <c r="K39" i="3"/>
  <c r="K47" i="3"/>
  <c r="AF47" i="8"/>
  <c r="AF86" i="8" s="1"/>
  <c r="N87" i="8" s="1"/>
  <c r="W87" i="8" s="1"/>
  <c r="M65" i="8"/>
  <c r="M66" i="8" s="1"/>
  <c r="M74" i="8" s="1"/>
  <c r="M67" i="8"/>
  <c r="E83" i="3"/>
  <c r="N66" i="3"/>
  <c r="N74" i="3" s="1"/>
  <c r="Q78" i="8"/>
  <c r="Q86" i="8"/>
  <c r="N66" i="8"/>
  <c r="N74" i="8" s="1"/>
  <c r="E68" i="8"/>
  <c r="E82" i="8" s="1"/>
  <c r="E39" i="8"/>
  <c r="E35" i="8"/>
  <c r="AF35" i="8" s="1"/>
  <c r="AF74" i="8" s="1"/>
  <c r="E47" i="8"/>
  <c r="F20" i="8"/>
  <c r="O42" i="8"/>
  <c r="O43" i="8" s="1"/>
  <c r="AG43" i="8" s="1"/>
  <c r="AG82" i="8" s="1"/>
  <c r="G20" i="3"/>
  <c r="H83" i="8"/>
  <c r="Q67" i="3"/>
  <c r="N85" i="8"/>
  <c r="W85" i="8" s="1"/>
  <c r="M86" i="3"/>
  <c r="M78" i="3"/>
  <c r="F47" i="3"/>
  <c r="AG47" i="3" s="1"/>
  <c r="AG86" i="3" s="1"/>
  <c r="F39" i="3"/>
  <c r="AG39" i="3" s="1"/>
  <c r="AG78" i="3" s="1"/>
  <c r="F35" i="3"/>
  <c r="AG35" i="3" s="1"/>
  <c r="AG74" i="3" s="1"/>
  <c r="Q65" i="3"/>
  <c r="Q66" i="3" s="1"/>
  <c r="Q74" i="3" s="1"/>
  <c r="R67" i="8"/>
  <c r="I65" i="8"/>
  <c r="I68" i="8" s="1"/>
  <c r="I82" i="8" s="1"/>
  <c r="L68" i="8"/>
  <c r="L82" i="8" s="1"/>
  <c r="U66" i="8"/>
  <c r="U74" i="8" s="1"/>
  <c r="O66" i="8"/>
  <c r="O74" i="8" s="1"/>
  <c r="F68" i="8"/>
  <c r="F82" i="8" s="1"/>
  <c r="Q75" i="8"/>
  <c r="L68" i="3"/>
  <c r="L82" i="3" s="1"/>
  <c r="D83" i="3"/>
  <c r="D81" i="3"/>
  <c r="D68" i="8"/>
  <c r="D82" i="8" s="1"/>
  <c r="U67" i="3"/>
  <c r="U65" i="3"/>
  <c r="U66" i="3" s="1"/>
  <c r="U74" i="3" s="1"/>
  <c r="U42" i="3"/>
  <c r="U43" i="3" s="1"/>
  <c r="AM43" i="3" s="1"/>
  <c r="AM82" i="3" s="1"/>
  <c r="U18" i="3"/>
  <c r="AJ39" i="3"/>
  <c r="AJ78" i="3" s="1"/>
  <c r="N43" i="3"/>
  <c r="AF43" i="3" s="1"/>
  <c r="AF82" i="3" s="1"/>
  <c r="E81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L39" i="8"/>
  <c r="AL78" i="8" s="1"/>
  <c r="AL47" i="8"/>
  <c r="AL86" i="8" s="1"/>
  <c r="AM39" i="8"/>
  <c r="AM78" i="8" s="1"/>
  <c r="L20" i="3"/>
  <c r="T47" i="3"/>
  <c r="AL47" i="3" s="1"/>
  <c r="AL86" i="3" s="1"/>
  <c r="K65" i="3"/>
  <c r="K68" i="3" s="1"/>
  <c r="K82" i="3" s="1"/>
  <c r="T67" i="3"/>
  <c r="T65" i="3"/>
  <c r="P17" i="3"/>
  <c r="G59" i="3"/>
  <c r="G62" i="3" s="1"/>
  <c r="E47" i="3"/>
  <c r="E39" i="3"/>
  <c r="AF39" i="3" s="1"/>
  <c r="AF78" i="3" s="1"/>
  <c r="H39" i="3"/>
  <c r="AI39" i="3" s="1"/>
  <c r="AI78" i="3" s="1"/>
  <c r="H35" i="3"/>
  <c r="AI35" i="3" s="1"/>
  <c r="AI74" i="3" s="1"/>
  <c r="AF47" i="3"/>
  <c r="AF86" i="3" s="1"/>
  <c r="AI47" i="3"/>
  <c r="AI86" i="3" s="1"/>
  <c r="F20" i="3"/>
  <c r="G47" i="8"/>
  <c r="AH47" i="8" s="1"/>
  <c r="AH86" i="8" s="1"/>
  <c r="G39" i="8"/>
  <c r="AH39" i="8" s="1"/>
  <c r="AH78" i="8" s="1"/>
  <c r="P79" i="8" s="1"/>
  <c r="AG47" i="8"/>
  <c r="AG86" i="8" s="1"/>
  <c r="O85" i="8" s="1"/>
  <c r="X85" i="8" s="1"/>
  <c r="AM47" i="8"/>
  <c r="AM86" i="8" s="1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R47" i="8"/>
  <c r="AJ47" i="8" s="1"/>
  <c r="AJ86" i="8" s="1"/>
  <c r="T39" i="8"/>
  <c r="S75" i="8" l="1"/>
  <c r="S73" i="8"/>
  <c r="S85" i="8"/>
  <c r="AB85" i="8" s="1"/>
  <c r="S87" i="8"/>
  <c r="AB87" i="8" s="1"/>
  <c r="S79" i="8"/>
  <c r="S77" i="8"/>
  <c r="J68" i="8"/>
  <c r="J82" i="8" s="1"/>
  <c r="S85" i="3"/>
  <c r="AB85" i="3" s="1"/>
  <c r="S87" i="3"/>
  <c r="AB87" i="3" s="1"/>
  <c r="J83" i="3"/>
  <c r="J81" i="3"/>
  <c r="S79" i="3"/>
  <c r="S77" i="3"/>
  <c r="K67" i="9"/>
  <c r="K81" i="9" s="1"/>
  <c r="P77" i="9"/>
  <c r="N74" i="9"/>
  <c r="P65" i="9"/>
  <c r="P73" i="9" s="1"/>
  <c r="M86" i="9"/>
  <c r="V86" i="9" s="1"/>
  <c r="M84" i="9"/>
  <c r="V84" i="9" s="1"/>
  <c r="E80" i="9"/>
  <c r="E82" i="9"/>
  <c r="M76" i="9"/>
  <c r="M78" i="9"/>
  <c r="S85" i="9"/>
  <c r="S77" i="9"/>
  <c r="R65" i="9"/>
  <c r="R73" i="9" s="1"/>
  <c r="N76" i="9"/>
  <c r="N78" i="9"/>
  <c r="T65" i="9"/>
  <c r="T73" i="9" s="1"/>
  <c r="F82" i="9"/>
  <c r="F80" i="9"/>
  <c r="O76" i="9"/>
  <c r="O78" i="9"/>
  <c r="U74" i="9"/>
  <c r="U72" i="9"/>
  <c r="R85" i="9"/>
  <c r="R77" i="9"/>
  <c r="P84" i="9"/>
  <c r="Y84" i="9" s="1"/>
  <c r="P86" i="9"/>
  <c r="Y86" i="9" s="1"/>
  <c r="J82" i="9"/>
  <c r="J80" i="9"/>
  <c r="L67" i="9"/>
  <c r="L81" i="9" s="1"/>
  <c r="U77" i="9"/>
  <c r="U85" i="9"/>
  <c r="N86" i="9"/>
  <c r="W86" i="9" s="1"/>
  <c r="N84" i="9"/>
  <c r="W84" i="9" s="1"/>
  <c r="K82" i="9"/>
  <c r="K80" i="9"/>
  <c r="Q77" i="9"/>
  <c r="Q85" i="9"/>
  <c r="T85" i="9"/>
  <c r="T77" i="9"/>
  <c r="H82" i="9"/>
  <c r="H80" i="9"/>
  <c r="M72" i="9"/>
  <c r="M74" i="9"/>
  <c r="O84" i="9"/>
  <c r="X84" i="9" s="1"/>
  <c r="O86" i="9"/>
  <c r="X86" i="9" s="1"/>
  <c r="Q65" i="9"/>
  <c r="Q73" i="9" s="1"/>
  <c r="I82" i="9"/>
  <c r="I80" i="9"/>
  <c r="S65" i="9"/>
  <c r="S73" i="9" s="1"/>
  <c r="G80" i="9"/>
  <c r="P78" i="9"/>
  <c r="P76" i="9"/>
  <c r="P74" i="9"/>
  <c r="P72" i="9"/>
  <c r="P85" i="8"/>
  <c r="Y85" i="8" s="1"/>
  <c r="P87" i="8"/>
  <c r="Y87" i="8" s="1"/>
  <c r="O79" i="8"/>
  <c r="O77" i="8"/>
  <c r="P67" i="3"/>
  <c r="G65" i="3"/>
  <c r="P65" i="3"/>
  <c r="P66" i="3" s="1"/>
  <c r="P74" i="3" s="1"/>
  <c r="K81" i="3"/>
  <c r="K83" i="3"/>
  <c r="T67" i="8"/>
  <c r="T65" i="8"/>
  <c r="K65" i="8"/>
  <c r="K68" i="8" s="1"/>
  <c r="K82" i="8" s="1"/>
  <c r="D83" i="8"/>
  <c r="D81" i="8"/>
  <c r="L81" i="3"/>
  <c r="L83" i="3"/>
  <c r="U73" i="8"/>
  <c r="U75" i="8"/>
  <c r="Q75" i="3"/>
  <c r="Q73" i="3"/>
  <c r="R18" i="3"/>
  <c r="R42" i="3"/>
  <c r="R43" i="3" s="1"/>
  <c r="AJ43" i="3" s="1"/>
  <c r="AJ82" i="3" s="1"/>
  <c r="N85" i="3"/>
  <c r="W85" i="3" s="1"/>
  <c r="N87" i="3"/>
  <c r="W87" i="3" s="1"/>
  <c r="L81" i="8"/>
  <c r="L83" i="8"/>
  <c r="O87" i="8"/>
  <c r="X87" i="8" s="1"/>
  <c r="M77" i="3"/>
  <c r="M79" i="3"/>
  <c r="Q86" i="3"/>
  <c r="Q78" i="3"/>
  <c r="AF39" i="8"/>
  <c r="AF78" i="8" s="1"/>
  <c r="Q85" i="8"/>
  <c r="Z85" i="8" s="1"/>
  <c r="Q87" i="8"/>
  <c r="Z87" i="8" s="1"/>
  <c r="P77" i="8"/>
  <c r="M86" i="8"/>
  <c r="M78" i="8"/>
  <c r="I20" i="3"/>
  <c r="O86" i="3"/>
  <c r="O78" i="3"/>
  <c r="N73" i="8"/>
  <c r="N75" i="8"/>
  <c r="O66" i="3"/>
  <c r="O74" i="3" s="1"/>
  <c r="F68" i="3"/>
  <c r="F82" i="3" s="1"/>
  <c r="N77" i="3"/>
  <c r="N79" i="3"/>
  <c r="U73" i="3"/>
  <c r="U75" i="3"/>
  <c r="F83" i="8"/>
  <c r="F81" i="8"/>
  <c r="I81" i="8"/>
  <c r="I83" i="8"/>
  <c r="M87" i="3"/>
  <c r="V87" i="3" s="1"/>
  <c r="M85" i="3"/>
  <c r="V85" i="3" s="1"/>
  <c r="R66" i="8"/>
  <c r="R74" i="8" s="1"/>
  <c r="Q79" i="8"/>
  <c r="Q77" i="8"/>
  <c r="M75" i="8"/>
  <c r="M73" i="8"/>
  <c r="AL39" i="3"/>
  <c r="AL78" i="3" s="1"/>
  <c r="R67" i="3"/>
  <c r="R65" i="3"/>
  <c r="R66" i="3" s="1"/>
  <c r="R74" i="3" s="1"/>
  <c r="I65" i="3"/>
  <c r="I68" i="3" s="1"/>
  <c r="I82" i="3" s="1"/>
  <c r="P18" i="3"/>
  <c r="P42" i="3"/>
  <c r="P43" i="3" s="1"/>
  <c r="AH43" i="3" s="1"/>
  <c r="AH82" i="3" s="1"/>
  <c r="T66" i="3"/>
  <c r="T74" i="3" s="1"/>
  <c r="U85" i="8"/>
  <c r="AD85" i="8" s="1"/>
  <c r="U87" i="8"/>
  <c r="AD87" i="8" s="1"/>
  <c r="T86" i="3"/>
  <c r="T78" i="3"/>
  <c r="U79" i="8"/>
  <c r="U77" i="8"/>
  <c r="K20" i="8"/>
  <c r="T18" i="8"/>
  <c r="T42" i="8"/>
  <c r="T43" i="8" s="1"/>
  <c r="AL43" i="8" s="1"/>
  <c r="AL82" i="8" s="1"/>
  <c r="U78" i="3"/>
  <c r="U86" i="3"/>
  <c r="O73" i="8"/>
  <c r="O75" i="8"/>
  <c r="R86" i="8"/>
  <c r="R78" i="8"/>
  <c r="E83" i="8"/>
  <c r="E81" i="8"/>
  <c r="N73" i="3"/>
  <c r="N75" i="3"/>
  <c r="AL35" i="3"/>
  <c r="AL74" i="3" s="1"/>
  <c r="H68" i="3"/>
  <c r="H82" i="3" s="1"/>
  <c r="J81" i="8" l="1"/>
  <c r="J83" i="8"/>
  <c r="T86" i="9"/>
  <c r="AC86" i="9" s="1"/>
  <c r="T84" i="9"/>
  <c r="AC84" i="9" s="1"/>
  <c r="L82" i="9"/>
  <c r="L80" i="9"/>
  <c r="U86" i="9"/>
  <c r="AD86" i="9" s="1"/>
  <c r="U84" i="9"/>
  <c r="AD84" i="9" s="1"/>
  <c r="T74" i="9"/>
  <c r="T72" i="9"/>
  <c r="T78" i="9"/>
  <c r="T76" i="9"/>
  <c r="S74" i="9"/>
  <c r="S72" i="9"/>
  <c r="Q84" i="9"/>
  <c r="Z84" i="9" s="1"/>
  <c r="Q86" i="9"/>
  <c r="Z86" i="9" s="1"/>
  <c r="R84" i="9"/>
  <c r="AA84" i="9" s="1"/>
  <c r="R86" i="9"/>
  <c r="AA86" i="9" s="1"/>
  <c r="S86" i="9"/>
  <c r="AB86" i="9" s="1"/>
  <c r="S84" i="9"/>
  <c r="AB84" i="9" s="1"/>
  <c r="U78" i="9"/>
  <c r="U76" i="9"/>
  <c r="R72" i="9"/>
  <c r="R74" i="9"/>
  <c r="Q76" i="9"/>
  <c r="Q78" i="9"/>
  <c r="R76" i="9"/>
  <c r="R78" i="9"/>
  <c r="S78" i="9"/>
  <c r="S76" i="9"/>
  <c r="Q74" i="9"/>
  <c r="Q72" i="9"/>
  <c r="O79" i="3"/>
  <c r="O77" i="3"/>
  <c r="K81" i="8"/>
  <c r="K83" i="8"/>
  <c r="I83" i="3"/>
  <c r="I81" i="3"/>
  <c r="R75" i="8"/>
  <c r="R73" i="8"/>
  <c r="O73" i="3"/>
  <c r="O75" i="3"/>
  <c r="O85" i="3"/>
  <c r="X85" i="3" s="1"/>
  <c r="O87" i="3"/>
  <c r="X87" i="3" s="1"/>
  <c r="Q79" i="3"/>
  <c r="Q77" i="3"/>
  <c r="T66" i="8"/>
  <c r="T74" i="8" s="1"/>
  <c r="P73" i="3"/>
  <c r="P75" i="3"/>
  <c r="F83" i="3"/>
  <c r="F81" i="3"/>
  <c r="M87" i="8"/>
  <c r="V87" i="8" s="1"/>
  <c r="M85" i="8"/>
  <c r="V85" i="8" s="1"/>
  <c r="N79" i="8"/>
  <c r="N77" i="8"/>
  <c r="R75" i="3"/>
  <c r="R73" i="3"/>
  <c r="Q87" i="3"/>
  <c r="Z87" i="3" s="1"/>
  <c r="Q85" i="3"/>
  <c r="Z85" i="3" s="1"/>
  <c r="T78" i="8"/>
  <c r="T86" i="8"/>
  <c r="G68" i="3"/>
  <c r="G82" i="3" s="1"/>
  <c r="R87" i="8"/>
  <c r="AA87" i="8" s="1"/>
  <c r="R85" i="8"/>
  <c r="AA85" i="8" s="1"/>
  <c r="U79" i="3"/>
  <c r="U77" i="3"/>
  <c r="H83" i="3"/>
  <c r="H81" i="3"/>
  <c r="T77" i="3"/>
  <c r="T79" i="3"/>
  <c r="T73" i="3"/>
  <c r="T75" i="3"/>
  <c r="R79" i="8"/>
  <c r="R77" i="8"/>
  <c r="U85" i="3"/>
  <c r="AD85" i="3" s="1"/>
  <c r="U87" i="3"/>
  <c r="AD87" i="3" s="1"/>
  <c r="T87" i="3"/>
  <c r="AC87" i="3" s="1"/>
  <c r="T85" i="3"/>
  <c r="AC85" i="3" s="1"/>
  <c r="R86" i="3"/>
  <c r="R78" i="3"/>
  <c r="M79" i="8"/>
  <c r="M77" i="8"/>
  <c r="P78" i="3"/>
  <c r="P86" i="3"/>
  <c r="R77" i="3" l="1"/>
  <c r="R79" i="3"/>
  <c r="T77" i="8"/>
  <c r="T79" i="8"/>
  <c r="R85" i="3"/>
  <c r="AA85" i="3" s="1"/>
  <c r="R87" i="3"/>
  <c r="AA87" i="3" s="1"/>
  <c r="T75" i="8"/>
  <c r="T73" i="8"/>
  <c r="G83" i="3"/>
  <c r="G81" i="3"/>
  <c r="P85" i="3"/>
  <c r="Y85" i="3" s="1"/>
  <c r="P87" i="3"/>
  <c r="Y87" i="3" s="1"/>
  <c r="P79" i="3"/>
  <c r="P77" i="3"/>
  <c r="T87" i="8"/>
  <c r="AC87" i="8" s="1"/>
  <c r="T85" i="8"/>
  <c r="AC8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57CCBB9C-7FEA-4264-AC66-9158E956C2E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51056307-9B2F-4EA0-B317-7CF95390CD8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0" authorId="0" shapeId="0" xr:uid="{56F81C12-B71E-4014-B171-D754631BC4F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6" authorId="1" shapeId="0" xr:uid="{3679068B-39D1-43DA-9BC3-51F71382DE3F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<sst xmlns="http://schemas.openxmlformats.org/spreadsheetml/2006/main" count="821" uniqueCount="137">
  <si>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</si>
  <si>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</si>
  <si>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</si>
  <si>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</si>
  <si>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</si>
  <si>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</si>
  <si>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</si>
  <si>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</si>
  <si>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</si>
  <si>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</si>
  <si>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</si>
  <si>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</si>
  <si>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</si>
  <si>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</si>
  <si>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</si>
  <si>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</si>
  <si>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</si>
  <si>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</si>
  <si>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</si>
  <si>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</si>
  <si>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</si>
  <si>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</si>
  <si>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</si>
  <si>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</si>
  <si>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</si>
  <si>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</si>
  <si>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</si>
  <si>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</si>
  <si>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</si>
  <si>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</si>
  <si>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</si>
  <si>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</si>
  <si>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</si>
  <si>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</si>
  <si>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</si>
  <si>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</si>
  <si>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</si>
  <si>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</si>
  <si>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</si>
  <si>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</si>
  <si>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</si>
  <si>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</si>
  <si>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</si>
  <si>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</si>
  <si>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</si>
  <si>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</si>
  <si>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</si>
  <si>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</si>
  <si>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</si>
  <si>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</si>
  <si>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</si>
  <si>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</si>
  <si>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</si>
  <si>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</si>
  <si>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</si>
  <si>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</si>
  <si>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</si>
  <si>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</si>
  <si>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</si>
  <si>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</si>
  <si>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</si>
  <si>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</si>
  <si>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</si>
  <si>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</si>
  <si>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</si>
  <si>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</si>
  <si>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</si>
  <si>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</si>
  <si>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</si>
  <si>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</si>
  <si>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</si>
  <si>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</si>
  <si>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</si>
  <si>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</si>
  <si>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</si>
  <si>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</si>
  <si>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</si>
  <si>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</si>
  <si>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</si>
  <si>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</si>
  <si>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</si>
  <si>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</si>
  <si>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</si>
  <si>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</si>
  <si>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</si>
  <si>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</si>
  <si>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</si>
  <si>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</si>
  <si>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</si>
  <si>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</si>
  <si>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</si>
  <si>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</si>
  <si>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</si>
  <si>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</si>
  <si>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</si>
  <si>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</si>
  <si>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</si>
  <si>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</si>
  <si>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</si>
  <si>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SSB Es/Iot in Test 2 is increased by an amount sufficient to fulfill SSB Es/Iot &gt;= -4 dB</t>
  </si>
  <si>
    <t>The AWGN in Test 1 is decreased by an amount sufficient to fulfill Io &lt; -50 dBm / CH BW</t>
  </si>
  <si>
    <t>4.7.4.1.1</t>
  </si>
  <si>
    <t>4.7.4.2.1</t>
  </si>
  <si>
    <t>6.7.4.1.1</t>
  </si>
  <si>
    <t>6.7.4.2.1</t>
  </si>
  <si>
    <t>UE absolute L1-RSRP reporting accuracy</t>
  </si>
  <si>
    <t>Reported L1-RSRP sensitivity factor</t>
  </si>
  <si>
    <t>Reported L1-RSRP effect</t>
  </si>
  <si>
    <t>L1-RSRP Reported value limits</t>
  </si>
  <si>
    <t>Reported L1-RSRP minimum</t>
  </si>
  <si>
    <t>Reported L1-RSRP nominal</t>
  </si>
  <si>
    <t>Reported L1-RSRP maximum</t>
  </si>
  <si>
    <t>From TS 38.133 Table A.4.7.4.1.1.2-1</t>
  </si>
  <si>
    <t>Ref: TS 38.133 clause A.4.7.4.1.1</t>
  </si>
  <si>
    <t>From TS 38.133 Table 10.1.19.1.1-1, selected according to SSB Es/Iot</t>
  </si>
  <si>
    <t>38.133 Table 10.1.19.1.1-1</t>
  </si>
  <si>
    <t>38.133 Tables 10.1.19.1.1-1 and B.2.4.1-1</t>
  </si>
  <si>
    <t>38.133 Table B.2.4.1-1, NR_FDD_FR1_H</t>
  </si>
  <si>
    <t>38.133 Table B.2.4.1-1, NR_FDD_FR1_H, 15 kHz</t>
  </si>
  <si>
    <t>16.7.4.2.1</t>
  </si>
  <si>
    <t>16.7.4.3.1</t>
  </si>
  <si>
    <t>16.7.4.4.1</t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</si>
  <si>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</si>
  <si>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</si>
  <si>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</si>
  <si>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38.533 4.7.4.1.1+4.7.4.2.1+6.7.4.1.1+6.7.4.2.1 TT v2: a spreadsheet "16.7.4.2.1-3" is added for 30KHz SCS+20MHz CBW RedCap test configurations.</t>
    <phoneticPr fontId="2" type="noConversion"/>
  </si>
  <si>
    <t>F</t>
    <phoneticPr fontId="2" type="noConversion"/>
  </si>
  <si>
    <t>38.133 Table 10.1.19.1.1-1</t>
    <phoneticPr fontId="2" type="noConversion"/>
  </si>
  <si>
    <t xml:space="preserve">38.133 Table 10.1.19.1.1-1 </t>
    <phoneticPr fontId="2" type="noConversion"/>
  </si>
  <si>
    <t>F</t>
    <phoneticPr fontId="21" type="noConversion"/>
  </si>
  <si>
    <t>38.101-1 Table 5.3.2-1, 30kHz SCS, 40MHz Ch BW</t>
    <phoneticPr fontId="21" type="noConversion"/>
  </si>
  <si>
    <t>38.133 Table B.2.4.1-1, NR_FDD_FR1_H, 30 kHz</t>
    <phoneticPr fontId="21" type="noConversion"/>
  </si>
  <si>
    <t>L1-RSRP values are for normal conditions, extreme conditions allow 3 dB wider at each end for Test 1 and 4.5 dB for Test 2</t>
    <phoneticPr fontId="2" type="noConversion"/>
  </si>
  <si>
    <t>L1-RSRP values are for normal conditions, extreme conditions allow 3 dB wider at each end for Test 1 and 4.5 dB for Test 2</t>
    <phoneticPr fontId="21" type="noConversion"/>
  </si>
  <si>
    <t>From TS 38.133 Table A.16.7.4.2.2-1</t>
  </si>
  <si>
    <t>Ref: TS 38.133 clause A.16.7.4.2</t>
  </si>
  <si>
    <t>38.101-1 Table 5.3.2-1, 30kHz SCS, 20MHz Ch BW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</si>
</sst>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0" borderId="0" xfId="0" applyFill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16" sqref="B16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3" customWidth="1"/>
    <col min="5" max="5" width="12" style="73" customWidth="1"/>
    <col min="6" max="6" width="11.3984375" style="28" customWidth="1"/>
    <col min="7" max="7" width="9.73046875" customWidth="1"/>
    <col min="8" max="8" width="32.73046875" style="21" customWidth="1"/>
  </cols>
  <sheetData>
    <row r="1" spans="1:8" ht="13.15" x14ac:dyDescent="0.4">
      <c r="A1" s="40" t="s">
        <v>38</v>
      </c>
      <c r="B1" s="301" t="s">
        <v>125</v>
      </c>
    </row>
    <row r="3" spans="1:8" ht="13.15" x14ac:dyDescent="0.4">
      <c r="A3" s="40" t="s">
        <v>41</v>
      </c>
      <c r="B3" t="s">
        <v>78</v>
      </c>
    </row>
    <row r="4" spans="1:8" ht="13.15" x14ac:dyDescent="0.4">
      <c r="A4" s="40"/>
      <c r="B4" t="s">
        <v>70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26</v>
      </c>
      <c r="D6" s="217">
        <v>38133</v>
      </c>
      <c r="E6" s="217">
        <v>38533</v>
      </c>
      <c r="F6" s="40" t="s">
        <v>27</v>
      </c>
      <c r="H6"/>
    </row>
    <row r="7" spans="1:8" ht="13.15" x14ac:dyDescent="0.4">
      <c r="A7" s="40" t="s">
        <v>25</v>
      </c>
      <c r="B7" t="s">
        <v>51</v>
      </c>
      <c r="C7" t="s">
        <v>101</v>
      </c>
      <c r="D7" s="73" t="s">
        <v>79</v>
      </c>
      <c r="E7" s="218" t="s">
        <v>79</v>
      </c>
      <c r="F7" t="s">
        <v>52</v>
      </c>
      <c r="H7"/>
    </row>
    <row r="8" spans="1:8" x14ac:dyDescent="0.35">
      <c r="C8" t="s">
        <v>102</v>
      </c>
      <c r="D8" s="73" t="s">
        <v>79</v>
      </c>
      <c r="E8" s="218" t="s">
        <v>79</v>
      </c>
      <c r="F8" t="s">
        <v>52</v>
      </c>
      <c r="H8"/>
    </row>
    <row r="9" spans="1:8" x14ac:dyDescent="0.35">
      <c r="C9" t="s">
        <v>103</v>
      </c>
      <c r="D9" s="73" t="s">
        <v>79</v>
      </c>
      <c r="E9" s="218" t="s">
        <v>79</v>
      </c>
      <c r="F9" t="s">
        <v>52</v>
      </c>
      <c r="H9"/>
    </row>
    <row r="10" spans="1:8" x14ac:dyDescent="0.35">
      <c r="C10" t="s">
        <v>104</v>
      </c>
      <c r="D10" s="73" t="s">
        <v>79</v>
      </c>
      <c r="E10" s="218" t="s">
        <v>79</v>
      </c>
      <c r="F10" t="s">
        <v>52</v>
      </c>
      <c r="H10"/>
    </row>
    <row r="11" spans="1:8" x14ac:dyDescent="0.35">
      <c r="C11" s="301" t="s">
        <v>119</v>
      </c>
      <c r="D11" s="218" t="s">
        <v>122</v>
      </c>
      <c r="E11" s="218" t="s">
        <v>123</v>
      </c>
      <c r="F11" s="301" t="s">
        <v>124</v>
      </c>
      <c r="H11"/>
    </row>
    <row r="12" spans="1:8" x14ac:dyDescent="0.35">
      <c r="C12" s="301" t="s">
        <v>120</v>
      </c>
      <c r="D12" s="218" t="s">
        <v>122</v>
      </c>
      <c r="E12" s="218" t="s">
        <v>123</v>
      </c>
      <c r="F12" s="301" t="s">
        <v>124</v>
      </c>
      <c r="H12"/>
    </row>
    <row r="13" spans="1:8" x14ac:dyDescent="0.35">
      <c r="C13" s="301" t="s">
        <v>121</v>
      </c>
      <c r="D13" s="218" t="s">
        <v>122</v>
      </c>
      <c r="E13" s="218" t="s">
        <v>123</v>
      </c>
      <c r="F13" s="301" t="s">
        <v>124</v>
      </c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98"/>
  <sheetViews>
    <sheetView topLeftCell="C9" zoomScale="70" zoomScaleNormal="70" workbookViewId="0">
      <selection activeCell="AH78" sqref="AH78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5" t="s">
        <v>57</v>
      </c>
      <c r="D2" s="288" t="s">
        <v>80</v>
      </c>
      <c r="E2" s="289"/>
      <c r="F2" s="289"/>
      <c r="G2" s="289"/>
      <c r="H2" s="289"/>
      <c r="I2" s="289"/>
      <c r="J2" s="289"/>
      <c r="K2" s="289"/>
      <c r="L2" s="290"/>
      <c r="M2" s="288" t="s">
        <v>82</v>
      </c>
      <c r="N2" s="289"/>
      <c r="O2" s="289"/>
      <c r="P2" s="289"/>
      <c r="Q2" s="289"/>
      <c r="R2" s="289"/>
      <c r="S2" s="289"/>
      <c r="T2" s="289"/>
      <c r="U2" s="290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31"/>
      <c r="D3" s="44" t="s">
        <v>29</v>
      </c>
      <c r="E3" s="293" t="s">
        <v>30</v>
      </c>
      <c r="F3" s="293"/>
      <c r="G3" s="296"/>
      <c r="H3" s="296"/>
      <c r="I3" s="296"/>
      <c r="J3" s="296"/>
      <c r="K3" s="296"/>
      <c r="L3" s="297"/>
      <c r="M3" s="44" t="s">
        <v>29</v>
      </c>
      <c r="N3" s="293" t="s">
        <v>30</v>
      </c>
      <c r="O3" s="293"/>
      <c r="P3" s="298"/>
      <c r="Q3" s="298"/>
      <c r="R3" s="298"/>
      <c r="S3" s="298"/>
      <c r="T3" s="298"/>
      <c r="U3" s="297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4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126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126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5" t="s">
        <v>64</v>
      </c>
    </row>
    <row r="5" spans="1:41" ht="12.75" customHeight="1" x14ac:dyDescent="0.4">
      <c r="A5" s="223" t="s">
        <v>53</v>
      </c>
      <c r="B5" s="224" t="s">
        <v>54</v>
      </c>
      <c r="C5" s="232"/>
      <c r="D5" s="282">
        <v>15</v>
      </c>
      <c r="E5" s="203">
        <f>$D5</f>
        <v>15</v>
      </c>
      <c r="F5" s="203">
        <f t="shared" ref="F5:U7" si="0">$D5</f>
        <v>15</v>
      </c>
      <c r="G5" s="203">
        <f t="shared" si="0"/>
        <v>15</v>
      </c>
      <c r="H5" s="203">
        <f t="shared" si="0"/>
        <v>15</v>
      </c>
      <c r="I5" s="203">
        <f t="shared" si="0"/>
        <v>15</v>
      </c>
      <c r="J5" s="203">
        <f t="shared" si="0"/>
        <v>15</v>
      </c>
      <c r="K5" s="203">
        <f t="shared" si="0"/>
        <v>15</v>
      </c>
      <c r="L5" s="203">
        <f t="shared" si="0"/>
        <v>15</v>
      </c>
      <c r="M5" s="86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>
        <f t="shared" si="0"/>
        <v>15</v>
      </c>
      <c r="T5" s="57">
        <f t="shared" si="0"/>
        <v>15</v>
      </c>
      <c r="U5" s="57">
        <f t="shared" si="0"/>
        <v>15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5" t="s">
        <v>112</v>
      </c>
    </row>
    <row r="6" spans="1:41" ht="12.75" customHeight="1" x14ac:dyDescent="0.4">
      <c r="A6" s="223" t="s">
        <v>55</v>
      </c>
      <c r="B6" s="224" t="s">
        <v>56</v>
      </c>
      <c r="C6" s="232"/>
      <c r="D6" s="282">
        <v>10</v>
      </c>
      <c r="E6" s="203">
        <f>$D6</f>
        <v>10</v>
      </c>
      <c r="F6" s="203">
        <f>$D6</f>
        <v>10</v>
      </c>
      <c r="G6" s="203">
        <f>$D6</f>
        <v>10</v>
      </c>
      <c r="H6" s="203">
        <f>$D6</f>
        <v>10</v>
      </c>
      <c r="I6" s="203">
        <f>$D6</f>
        <v>10</v>
      </c>
      <c r="J6" s="203">
        <f>$D6</f>
        <v>10</v>
      </c>
      <c r="K6" s="203">
        <f t="shared" ref="K6:S6" si="1">$D6</f>
        <v>10</v>
      </c>
      <c r="L6" s="203">
        <f t="shared" si="1"/>
        <v>10</v>
      </c>
      <c r="M6" s="86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>
        <f t="shared" si="1"/>
        <v>10</v>
      </c>
      <c r="T6" s="57">
        <f>$D6</f>
        <v>10</v>
      </c>
      <c r="U6" s="57">
        <f t="shared" si="0"/>
        <v>10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5" t="s">
        <v>112</v>
      </c>
    </row>
    <row r="7" spans="1:41" ht="12.75" customHeight="1" x14ac:dyDescent="0.4">
      <c r="A7" s="223" t="s">
        <v>67</v>
      </c>
      <c r="B7" s="224"/>
      <c r="C7" s="232"/>
      <c r="D7" s="282">
        <v>52</v>
      </c>
      <c r="E7" s="203">
        <f>$D7</f>
        <v>52</v>
      </c>
      <c r="F7" s="203">
        <f t="shared" si="0"/>
        <v>52</v>
      </c>
      <c r="G7" s="203">
        <f t="shared" si="0"/>
        <v>52</v>
      </c>
      <c r="H7" s="203">
        <f t="shared" si="0"/>
        <v>52</v>
      </c>
      <c r="I7" s="203">
        <f t="shared" si="0"/>
        <v>52</v>
      </c>
      <c r="J7" s="203">
        <f t="shared" si="0"/>
        <v>52</v>
      </c>
      <c r="K7" s="203">
        <f t="shared" si="0"/>
        <v>52</v>
      </c>
      <c r="L7" s="203">
        <f t="shared" si="0"/>
        <v>52</v>
      </c>
      <c r="M7" s="86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>
        <f t="shared" si="0"/>
        <v>52</v>
      </c>
      <c r="T7" s="57">
        <f t="shared" si="0"/>
        <v>52</v>
      </c>
      <c r="U7" s="57">
        <f t="shared" si="0"/>
        <v>52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5" t="s">
        <v>68</v>
      </c>
    </row>
    <row r="8" spans="1:41" x14ac:dyDescent="0.35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204">
        <v>2</v>
      </c>
      <c r="J8" s="204">
        <v>2.5</v>
      </c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>
        <v>2.5</v>
      </c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5" t="s">
        <v>65</v>
      </c>
    </row>
    <row r="9" spans="1:41" x14ac:dyDescent="0.35">
      <c r="A9" s="4" t="s">
        <v>31</v>
      </c>
      <c r="B9" s="47" t="s">
        <v>2</v>
      </c>
      <c r="C9" s="5"/>
      <c r="D9" s="219">
        <v>-94.65</v>
      </c>
      <c r="E9" s="220">
        <v>-117</v>
      </c>
      <c r="F9" s="220">
        <f>$E$9+F8</f>
        <v>-116.5</v>
      </c>
      <c r="G9" s="220">
        <f t="shared" ref="G9:L9" si="2">$E$9+G8</f>
        <v>-116</v>
      </c>
      <c r="H9" s="220">
        <f t="shared" si="2"/>
        <v>-115.5</v>
      </c>
      <c r="I9" s="220">
        <f t="shared" si="2"/>
        <v>-115</v>
      </c>
      <c r="J9" s="220">
        <f t="shared" ref="J9" si="3">$E$9+J8</f>
        <v>-114.5</v>
      </c>
      <c r="K9" s="220">
        <f t="shared" si="2"/>
        <v>-114</v>
      </c>
      <c r="L9" s="220">
        <f t="shared" si="2"/>
        <v>-113.5</v>
      </c>
      <c r="M9" s="46"/>
      <c r="N9" s="5"/>
      <c r="O9" s="5"/>
      <c r="P9" s="5"/>
      <c r="Q9" s="5"/>
      <c r="R9" s="5"/>
      <c r="S9" s="287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5" t="s">
        <v>112</v>
      </c>
    </row>
    <row r="10" spans="1:41" x14ac:dyDescent="0.3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2">
        <v>10</v>
      </c>
      <c r="N10" s="221">
        <v>-3</v>
      </c>
      <c r="O10" s="221">
        <v>-3</v>
      </c>
      <c r="P10" s="221">
        <v>-3</v>
      </c>
      <c r="Q10" s="221">
        <v>-3</v>
      </c>
      <c r="R10" s="221">
        <v>-3</v>
      </c>
      <c r="S10" s="221">
        <v>-3</v>
      </c>
      <c r="T10" s="221">
        <v>-3</v>
      </c>
      <c r="U10" s="221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112</v>
      </c>
    </row>
    <row r="11" spans="1:41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8" t="s">
        <v>113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16"/>
      <c r="C15" s="12"/>
      <c r="D15" s="288" t="s">
        <v>81</v>
      </c>
      <c r="E15" s="289"/>
      <c r="F15" s="289"/>
      <c r="G15" s="289"/>
      <c r="H15" s="289"/>
      <c r="I15" s="289"/>
      <c r="J15" s="289"/>
      <c r="K15" s="289"/>
      <c r="L15" s="290"/>
      <c r="M15" s="288" t="s">
        <v>82</v>
      </c>
      <c r="N15" s="289"/>
      <c r="O15" s="289"/>
      <c r="P15" s="289"/>
      <c r="Q15" s="289"/>
      <c r="R15" s="289"/>
      <c r="S15" s="289"/>
      <c r="T15" s="289"/>
      <c r="U15" s="290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47"/>
      <c r="C16" s="5"/>
      <c r="D16" s="44" t="s">
        <v>29</v>
      </c>
      <c r="E16" s="293" t="s">
        <v>30</v>
      </c>
      <c r="F16" s="293"/>
      <c r="G16" s="296"/>
      <c r="H16" s="296"/>
      <c r="I16" s="296"/>
      <c r="J16" s="296"/>
      <c r="K16" s="296"/>
      <c r="L16" s="297"/>
      <c r="M16" s="44" t="s">
        <v>29</v>
      </c>
      <c r="N16" s="293" t="s">
        <v>30</v>
      </c>
      <c r="O16" s="293"/>
      <c r="P16" s="298"/>
      <c r="Q16" s="298"/>
      <c r="R16" s="298"/>
      <c r="S16" s="298"/>
      <c r="T16" s="298"/>
      <c r="U16" s="297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1E-3</v>
      </c>
      <c r="O17" s="8">
        <f t="shared" si="6"/>
        <v>1.1220184543019641E-3</v>
      </c>
      <c r="P17" s="8">
        <f t="shared" si="6"/>
        <v>1.2589254117941629E-3</v>
      </c>
      <c r="Q17" s="8">
        <f t="shared" si="6"/>
        <v>1.4125375446227535E-3</v>
      </c>
      <c r="R17" s="8">
        <f t="shared" si="6"/>
        <v>1.5848931924611065E-3</v>
      </c>
      <c r="S17" s="8">
        <f t="shared" si="6"/>
        <v>1.7782794100389204E-3</v>
      </c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 x14ac:dyDescent="0.35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7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-2.9999999999999916</v>
      </c>
      <c r="O18" s="34">
        <f t="shared" si="7"/>
        <v>-2.9999999999999871</v>
      </c>
      <c r="P18" s="34">
        <f t="shared" si="7"/>
        <v>-3.0000000000000022</v>
      </c>
      <c r="Q18" s="34">
        <f t="shared" si="7"/>
        <v>-2.9999999999999876</v>
      </c>
      <c r="R18" s="34">
        <f t="shared" si="7"/>
        <v>-3.0000000000000022</v>
      </c>
      <c r="S18" s="34">
        <f t="shared" si="7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 x14ac:dyDescent="0.35">
      <c r="A19" s="264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7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-120</v>
      </c>
      <c r="O19" s="34">
        <f t="shared" si="8"/>
        <v>-119.5</v>
      </c>
      <c r="P19" s="34">
        <f t="shared" si="8"/>
        <v>-119</v>
      </c>
      <c r="Q19" s="34">
        <f t="shared" si="8"/>
        <v>-118.5</v>
      </c>
      <c r="R19" s="34">
        <f t="shared" si="8"/>
        <v>-118</v>
      </c>
      <c r="S19" s="34">
        <f t="shared" si="8"/>
        <v>-117.5</v>
      </c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15" thickBot="1" x14ac:dyDescent="0.4">
      <c r="A20" s="32" t="s">
        <v>32</v>
      </c>
      <c r="B20" s="55" t="s">
        <v>66</v>
      </c>
      <c r="C20" s="14"/>
      <c r="D20" s="78">
        <f t="shared" ref="D20:J20" si="9">10*LOG((D17+M17)*10^-9)+10*LOG(D7*12)</f>
        <v>-56.284227251593506</v>
      </c>
      <c r="E20" s="79">
        <f t="shared" si="9"/>
        <v>-87.283805478810919</v>
      </c>
      <c r="F20" s="79">
        <f t="shared" si="9"/>
        <v>-86.783805478810905</v>
      </c>
      <c r="G20" s="79">
        <f t="shared" si="9"/>
        <v>-86.283805478810919</v>
      </c>
      <c r="H20" s="79">
        <f t="shared" si="9"/>
        <v>-85.783805478810919</v>
      </c>
      <c r="I20" s="79">
        <f t="shared" si="9"/>
        <v>-85.283805478810933</v>
      </c>
      <c r="J20" s="79">
        <f t="shared" si="9"/>
        <v>-84.783805478810919</v>
      </c>
      <c r="K20" s="79">
        <f>10*LOG((K17+T17)*10^-9)+10*LOG(K7*12)</f>
        <v>-84.283805478810933</v>
      </c>
      <c r="L20" s="80">
        <f>10*LOG((L17+U17)*10^-9)+10*LOG(L7*12)</f>
        <v>-83.783805478810919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35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 x14ac:dyDescent="0.4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 ht="13.15" x14ac:dyDescent="0.4">
      <c r="A23" s="1" t="s">
        <v>14</v>
      </c>
      <c r="B23" s="96"/>
      <c r="C23" s="97"/>
      <c r="D23" s="288" t="s">
        <v>81</v>
      </c>
      <c r="E23" s="291"/>
      <c r="F23" s="291"/>
      <c r="G23" s="291"/>
      <c r="H23" s="291"/>
      <c r="I23" s="291"/>
      <c r="J23" s="291"/>
      <c r="K23" s="291"/>
      <c r="L23" s="292"/>
      <c r="M23" s="288" t="s">
        <v>82</v>
      </c>
      <c r="N23" s="291"/>
      <c r="O23" s="291"/>
      <c r="P23" s="291"/>
      <c r="Q23" s="291"/>
      <c r="R23" s="291"/>
      <c r="S23" s="291"/>
      <c r="T23" s="291"/>
      <c r="U23" s="292"/>
      <c r="V23" s="288" t="s">
        <v>37</v>
      </c>
      <c r="W23" s="291"/>
      <c r="X23" s="291"/>
      <c r="Y23" s="291"/>
      <c r="Z23" s="291"/>
      <c r="AA23" s="291"/>
      <c r="AB23" s="291"/>
      <c r="AC23" s="291"/>
      <c r="AD23" s="292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ht="13.15" x14ac:dyDescent="0.4">
      <c r="A24" s="2"/>
      <c r="B24" s="90"/>
      <c r="C24" s="7"/>
      <c r="D24" s="44" t="s">
        <v>29</v>
      </c>
      <c r="E24" s="293" t="s">
        <v>30</v>
      </c>
      <c r="F24" s="293"/>
      <c r="G24" s="294"/>
      <c r="H24" s="294"/>
      <c r="I24" s="294"/>
      <c r="J24" s="294"/>
      <c r="K24" s="294"/>
      <c r="L24" s="295"/>
      <c r="M24" s="44" t="s">
        <v>29</v>
      </c>
      <c r="N24" s="293" t="s">
        <v>30</v>
      </c>
      <c r="O24" s="293"/>
      <c r="P24" s="294"/>
      <c r="Q24" s="294"/>
      <c r="R24" s="294"/>
      <c r="S24" s="294"/>
      <c r="T24" s="294"/>
      <c r="U24" s="295"/>
      <c r="V24" s="44" t="s">
        <v>29</v>
      </c>
      <c r="W24" s="293" t="s">
        <v>30</v>
      </c>
      <c r="X24" s="293"/>
      <c r="Y24" s="294"/>
      <c r="Z24" s="294"/>
      <c r="AA24" s="294"/>
      <c r="AB24" s="294"/>
      <c r="AC24" s="294"/>
      <c r="AD24" s="295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ht="13.15" x14ac:dyDescent="0.4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10">$D25</f>
        <v>1.5</v>
      </c>
      <c r="G25" s="137">
        <f t="shared" si="10"/>
        <v>1.5</v>
      </c>
      <c r="H25" s="137">
        <f t="shared" si="10"/>
        <v>1.5</v>
      </c>
      <c r="I25" s="137">
        <f t="shared" si="10"/>
        <v>1.5</v>
      </c>
      <c r="J25" s="137">
        <f t="shared" si="10"/>
        <v>1.5</v>
      </c>
      <c r="K25" s="137">
        <f t="shared" si="10"/>
        <v>1.5</v>
      </c>
      <c r="L25" s="137">
        <f t="shared" si="10"/>
        <v>1.5</v>
      </c>
      <c r="M25" s="139"/>
      <c r="N25" s="7"/>
      <c r="O25" s="7"/>
      <c r="P25" s="7"/>
      <c r="Q25" s="7"/>
      <c r="R25" s="7"/>
      <c r="S25" s="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" x14ac:dyDescent="0.5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10"/>
        <v>1.5</v>
      </c>
      <c r="G26" s="137">
        <f t="shared" si="10"/>
        <v>1.5</v>
      </c>
      <c r="H26" s="137">
        <f t="shared" si="10"/>
        <v>1.5</v>
      </c>
      <c r="I26" s="137">
        <f t="shared" si="10"/>
        <v>1.5</v>
      </c>
      <c r="J26" s="137">
        <f t="shared" si="10"/>
        <v>1.5</v>
      </c>
      <c r="K26" s="137">
        <f t="shared" si="10"/>
        <v>1.5</v>
      </c>
      <c r="L26" s="137">
        <f t="shared" si="10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ht="13.15" x14ac:dyDescent="0.4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7">
        <f t="shared" ref="N27:U28" si="11">$M27</f>
        <v>0.3</v>
      </c>
      <c r="O27" s="7">
        <f t="shared" si="11"/>
        <v>0.3</v>
      </c>
      <c r="P27" s="7">
        <f t="shared" si="11"/>
        <v>0.3</v>
      </c>
      <c r="Q27" s="7">
        <f t="shared" si="11"/>
        <v>0.3</v>
      </c>
      <c r="R27" s="7">
        <f t="shared" si="11"/>
        <v>0.3</v>
      </c>
      <c r="S27" s="286">
        <f t="shared" si="11"/>
        <v>0.3</v>
      </c>
      <c r="T27" s="132">
        <f t="shared" si="11"/>
        <v>0.3</v>
      </c>
      <c r="U27" s="133">
        <f t="shared" si="11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" x14ac:dyDescent="0.5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7">
        <f t="shared" si="11"/>
        <v>0.8</v>
      </c>
      <c r="O28" s="7">
        <f t="shared" si="11"/>
        <v>0.8</v>
      </c>
      <c r="P28" s="7">
        <f t="shared" si="11"/>
        <v>0.8</v>
      </c>
      <c r="Q28" s="7">
        <f t="shared" si="11"/>
        <v>0.8</v>
      </c>
      <c r="R28" s="7">
        <f t="shared" si="11"/>
        <v>0.8</v>
      </c>
      <c r="S28" s="286">
        <f t="shared" si="11"/>
        <v>0.8</v>
      </c>
      <c r="T28" s="132">
        <f t="shared" si="11"/>
        <v>0.8</v>
      </c>
      <c r="U28" s="133">
        <f t="shared" si="11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15" thickBot="1" x14ac:dyDescent="0.4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12">$W29</f>
        <v>5</v>
      </c>
      <c r="Y29" s="143">
        <f t="shared" si="12"/>
        <v>5</v>
      </c>
      <c r="Z29" s="143">
        <f t="shared" si="12"/>
        <v>5</v>
      </c>
      <c r="AA29" s="143">
        <f t="shared" si="12"/>
        <v>5</v>
      </c>
      <c r="AB29" s="143">
        <f t="shared" si="12"/>
        <v>5</v>
      </c>
      <c r="AC29" s="143">
        <f t="shared" si="12"/>
        <v>5</v>
      </c>
      <c r="AD29" s="143">
        <f t="shared" si="12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 x14ac:dyDescent="0.35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15" thickBot="1" x14ac:dyDescent="0.4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ht="13.15" x14ac:dyDescent="0.4">
      <c r="A32" s="1" t="s">
        <v>16</v>
      </c>
      <c r="B32" s="96"/>
      <c r="C32" s="239"/>
      <c r="D32" s="299" t="s">
        <v>81</v>
      </c>
      <c r="E32" s="291"/>
      <c r="F32" s="291"/>
      <c r="G32" s="291"/>
      <c r="H32" s="291"/>
      <c r="I32" s="291"/>
      <c r="J32" s="291"/>
      <c r="K32" s="291"/>
      <c r="L32" s="292"/>
      <c r="M32" s="288" t="s">
        <v>82</v>
      </c>
      <c r="N32" s="291"/>
      <c r="O32" s="291"/>
      <c r="P32" s="291"/>
      <c r="Q32" s="291"/>
      <c r="R32" s="291"/>
      <c r="S32" s="291"/>
      <c r="T32" s="291"/>
      <c r="U32" s="292"/>
      <c r="V32" s="288" t="s">
        <v>37</v>
      </c>
      <c r="W32" s="291"/>
      <c r="X32" s="291"/>
      <c r="Y32" s="291"/>
      <c r="Z32" s="291"/>
      <c r="AA32" s="291"/>
      <c r="AB32" s="291"/>
      <c r="AC32" s="291"/>
      <c r="AD32" s="292"/>
      <c r="AE32" s="288" t="s">
        <v>28</v>
      </c>
      <c r="AF32" s="291"/>
      <c r="AG32" s="291"/>
      <c r="AH32" s="291"/>
      <c r="AI32" s="291"/>
      <c r="AJ32" s="291"/>
      <c r="AK32" s="291"/>
      <c r="AL32" s="291"/>
      <c r="AM32" s="292"/>
      <c r="AN32" s="246"/>
      <c r="AO32" s="19" t="s">
        <v>0</v>
      </c>
    </row>
    <row r="33" spans="1:41" s="92" customFormat="1" ht="13.15" x14ac:dyDescent="0.4">
      <c r="A33" s="59"/>
      <c r="B33" s="90"/>
      <c r="C33" s="240"/>
      <c r="D33" s="3" t="s">
        <v>29</v>
      </c>
      <c r="E33" s="293" t="s">
        <v>30</v>
      </c>
      <c r="F33" s="293"/>
      <c r="G33" s="294"/>
      <c r="H33" s="294"/>
      <c r="I33" s="294"/>
      <c r="J33" s="294"/>
      <c r="K33" s="294"/>
      <c r="L33" s="295"/>
      <c r="M33" s="44" t="s">
        <v>29</v>
      </c>
      <c r="N33" s="293" t="s">
        <v>30</v>
      </c>
      <c r="O33" s="293"/>
      <c r="P33" s="294"/>
      <c r="Q33" s="294"/>
      <c r="R33" s="294"/>
      <c r="S33" s="294"/>
      <c r="T33" s="294"/>
      <c r="U33" s="295"/>
      <c r="V33" s="44" t="s">
        <v>29</v>
      </c>
      <c r="W33" s="293" t="s">
        <v>30</v>
      </c>
      <c r="X33" s="293"/>
      <c r="Y33" s="294"/>
      <c r="Z33" s="294"/>
      <c r="AA33" s="294"/>
      <c r="AB33" s="294"/>
      <c r="AC33" s="294"/>
      <c r="AD33" s="295"/>
      <c r="AE33" s="44" t="s">
        <v>29</v>
      </c>
      <c r="AF33" s="293" t="s">
        <v>30</v>
      </c>
      <c r="AG33" s="293"/>
      <c r="AH33" s="294"/>
      <c r="AI33" s="294"/>
      <c r="AJ33" s="294"/>
      <c r="AK33" s="294"/>
      <c r="AL33" s="294"/>
      <c r="AM33" s="295"/>
      <c r="AN33" s="90"/>
      <c r="AO33" s="20"/>
    </row>
    <row r="34" spans="1:41" s="92" customFormat="1" x14ac:dyDescent="0.35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ht="13.15" x14ac:dyDescent="0.4">
      <c r="A35" s="212" t="s">
        <v>95</v>
      </c>
      <c r="B35" s="165" t="s">
        <v>4</v>
      </c>
      <c r="C35" s="241"/>
      <c r="D35" s="270">
        <f t="shared" ref="D35:I35" si="13">D26*D34</f>
        <v>0</v>
      </c>
      <c r="E35" s="270">
        <f t="shared" si="13"/>
        <v>0</v>
      </c>
      <c r="F35" s="270">
        <f t="shared" si="13"/>
        <v>0</v>
      </c>
      <c r="G35" s="270">
        <f t="shared" si="13"/>
        <v>0</v>
      </c>
      <c r="H35" s="270">
        <f t="shared" si="13"/>
        <v>0</v>
      </c>
      <c r="I35" s="270">
        <f t="shared" si="13"/>
        <v>0</v>
      </c>
      <c r="J35" s="270">
        <f t="shared" ref="J35" si="14">J26*J34</f>
        <v>0</v>
      </c>
      <c r="K35" s="270">
        <f>K26*K34</f>
        <v>0</v>
      </c>
      <c r="L35" s="270">
        <f>L26*L34</f>
        <v>0</v>
      </c>
      <c r="M35" s="269">
        <f t="shared" ref="M35:R35" si="15">M28*M34</f>
        <v>0.8</v>
      </c>
      <c r="N35" s="270">
        <f t="shared" si="15"/>
        <v>0.8</v>
      </c>
      <c r="O35" s="270">
        <f t="shared" si="15"/>
        <v>0.8</v>
      </c>
      <c r="P35" s="270">
        <f t="shared" si="15"/>
        <v>0.8</v>
      </c>
      <c r="Q35" s="270">
        <f t="shared" si="15"/>
        <v>0.8</v>
      </c>
      <c r="R35" s="270">
        <f t="shared" si="15"/>
        <v>0.8</v>
      </c>
      <c r="S35" s="270">
        <f t="shared" ref="S35" si="16">S28*S34</f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270"/>
      <c r="AC35" s="150"/>
      <c r="AD35" s="150"/>
      <c r="AE35" s="152">
        <f>SQRT(SUMSQ(D35,M35))</f>
        <v>0.8</v>
      </c>
      <c r="AF35" s="153">
        <f t="shared" ref="AF35:AM35" si="17">SQRT(SUMSQ(E35,N35))</f>
        <v>0.8</v>
      </c>
      <c r="AG35" s="153">
        <f t="shared" si="17"/>
        <v>0.8</v>
      </c>
      <c r="AH35" s="153">
        <f t="shared" si="17"/>
        <v>0.8</v>
      </c>
      <c r="AI35" s="153">
        <f t="shared" si="17"/>
        <v>0.8</v>
      </c>
      <c r="AJ35" s="153">
        <f t="shared" si="17"/>
        <v>0.8</v>
      </c>
      <c r="AK35" s="153">
        <f t="shared" si="17"/>
        <v>0.8</v>
      </c>
      <c r="AL35" s="153">
        <f t="shared" si="17"/>
        <v>0.8</v>
      </c>
      <c r="AM35" s="154">
        <f t="shared" si="17"/>
        <v>0.8</v>
      </c>
      <c r="AN35" s="154"/>
      <c r="AO35" s="168" t="s">
        <v>77</v>
      </c>
    </row>
    <row r="36" spans="1:41" s="92" customFormat="1" ht="13.15" x14ac:dyDescent="0.4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57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35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57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35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ht="13.15" x14ac:dyDescent="0.4">
      <c r="A39" s="212" t="s">
        <v>97</v>
      </c>
      <c r="B39" s="165" t="s">
        <v>4</v>
      </c>
      <c r="C39" s="241"/>
      <c r="D39" s="150">
        <f t="shared" ref="D39:I39" si="18">D$26*D38</f>
        <v>1.5</v>
      </c>
      <c r="E39" s="150">
        <f t="shared" si="18"/>
        <v>1.5</v>
      </c>
      <c r="F39" s="150">
        <f t="shared" si="18"/>
        <v>1.5</v>
      </c>
      <c r="G39" s="150">
        <f t="shared" si="18"/>
        <v>1.5</v>
      </c>
      <c r="H39" s="150">
        <f t="shared" si="18"/>
        <v>1.5</v>
      </c>
      <c r="I39" s="150">
        <f t="shared" si="18"/>
        <v>1.5</v>
      </c>
      <c r="J39" s="150">
        <f t="shared" ref="J39" si="19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20">N$28*N38</f>
        <v>0.8</v>
      </c>
      <c r="O39" s="150">
        <f t="shared" si="20"/>
        <v>0.8</v>
      </c>
      <c r="P39" s="150">
        <f t="shared" si="20"/>
        <v>0.8</v>
      </c>
      <c r="Q39" s="150">
        <f t="shared" si="20"/>
        <v>0.8</v>
      </c>
      <c r="R39" s="150">
        <f t="shared" si="20"/>
        <v>0.8</v>
      </c>
      <c r="S39" s="150">
        <f t="shared" ref="S39" si="21">S$28*S38</f>
        <v>0.8</v>
      </c>
      <c r="T39" s="150">
        <f t="shared" si="20"/>
        <v>0.8</v>
      </c>
      <c r="U39" s="151">
        <f t="shared" si="20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2">SQRT(SUMSQ(E39,N39))</f>
        <v>1.7</v>
      </c>
      <c r="AG39" s="153">
        <f t="shared" si="22"/>
        <v>1.7</v>
      </c>
      <c r="AH39" s="153">
        <f t="shared" si="22"/>
        <v>1.7</v>
      </c>
      <c r="AI39" s="153">
        <f t="shared" si="22"/>
        <v>1.7</v>
      </c>
      <c r="AJ39" s="153">
        <f t="shared" si="22"/>
        <v>1.7</v>
      </c>
      <c r="AK39" s="153">
        <f t="shared" si="22"/>
        <v>1.7</v>
      </c>
      <c r="AL39" s="153">
        <f t="shared" si="22"/>
        <v>1.7</v>
      </c>
      <c r="AM39" s="154">
        <f t="shared" si="22"/>
        <v>1.7</v>
      </c>
      <c r="AN39" s="154"/>
      <c r="AO39" s="230" t="s">
        <v>74</v>
      </c>
    </row>
    <row r="40" spans="1:41" s="92" customFormat="1" ht="13.15" x14ac:dyDescent="0.4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35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35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3">M17/(D17+M17)</f>
        <v>0.90909090909090917</v>
      </c>
      <c r="N42" s="150">
        <f t="shared" si="23"/>
        <v>0.33386057541687836</v>
      </c>
      <c r="O42" s="150">
        <f t="shared" si="23"/>
        <v>0.33386057541687858</v>
      </c>
      <c r="P42" s="150">
        <f t="shared" si="23"/>
        <v>0.3338605754168778</v>
      </c>
      <c r="Q42" s="150">
        <f t="shared" si="23"/>
        <v>0.33386057541687858</v>
      </c>
      <c r="R42" s="150">
        <f t="shared" si="23"/>
        <v>0.3338605754168778</v>
      </c>
      <c r="S42" s="150">
        <f t="shared" si="23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ht="13.15" x14ac:dyDescent="0.4">
      <c r="A43" s="212" t="s">
        <v>84</v>
      </c>
      <c r="B43" s="165" t="s">
        <v>4</v>
      </c>
      <c r="C43" s="241"/>
      <c r="D43" s="150">
        <f t="shared" ref="D43:I43" si="24">D$25*D42</f>
        <v>1.5</v>
      </c>
      <c r="E43" s="150">
        <f t="shared" si="24"/>
        <v>1.5</v>
      </c>
      <c r="F43" s="150">
        <f t="shared" si="24"/>
        <v>1.5</v>
      </c>
      <c r="G43" s="150">
        <f t="shared" si="24"/>
        <v>1.5</v>
      </c>
      <c r="H43" s="150">
        <f t="shared" si="24"/>
        <v>1.5</v>
      </c>
      <c r="I43" s="150">
        <f t="shared" si="24"/>
        <v>1.5</v>
      </c>
      <c r="J43" s="150">
        <f t="shared" ref="J43" si="25">J$25*J42</f>
        <v>1.5</v>
      </c>
      <c r="K43" s="150">
        <f>K$25*K42</f>
        <v>1.5</v>
      </c>
      <c r="L43" s="151">
        <f>L$25*L42</f>
        <v>1.5</v>
      </c>
      <c r="M43" s="146">
        <f t="shared" ref="M43:U43" si="26">M$27*M42</f>
        <v>0.27272727272727276</v>
      </c>
      <c r="N43" s="150">
        <f t="shared" si="26"/>
        <v>0.1001581726250635</v>
      </c>
      <c r="O43" s="150">
        <f t="shared" si="26"/>
        <v>0.10015817262506357</v>
      </c>
      <c r="P43" s="150">
        <f t="shared" si="26"/>
        <v>0.10015817262506334</v>
      </c>
      <c r="Q43" s="150">
        <f t="shared" si="26"/>
        <v>0.10015817262506357</v>
      </c>
      <c r="R43" s="150">
        <f t="shared" si="26"/>
        <v>0.10015817262506334</v>
      </c>
      <c r="S43" s="150">
        <f t="shared" ref="S43" si="27">S$27*S42</f>
        <v>0.10015817262506335</v>
      </c>
      <c r="T43" s="150">
        <f>T$27*T42</f>
        <v>0.10015817262506357</v>
      </c>
      <c r="U43" s="151">
        <f t="shared" si="26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8">SQRT(SUMSQ(N43,E43))</f>
        <v>1.5033401676079807</v>
      </c>
      <c r="AG43" s="153">
        <f t="shared" si="28"/>
        <v>1.5033401676079807</v>
      </c>
      <c r="AH43" s="153">
        <f t="shared" si="28"/>
        <v>1.5033401676079807</v>
      </c>
      <c r="AI43" s="153">
        <f t="shared" si="28"/>
        <v>1.5033401676079807</v>
      </c>
      <c r="AJ43" s="153">
        <f t="shared" si="28"/>
        <v>1.5033401676079807</v>
      </c>
      <c r="AK43" s="153">
        <f t="shared" si="28"/>
        <v>1.5033401676079807</v>
      </c>
      <c r="AL43" s="153">
        <f t="shared" si="28"/>
        <v>1.5033401676079807</v>
      </c>
      <c r="AM43" s="154">
        <f t="shared" si="28"/>
        <v>1.5033401676079807</v>
      </c>
      <c r="AN43" s="154"/>
      <c r="AO43" s="168" t="s">
        <v>36</v>
      </c>
    </row>
    <row r="44" spans="1:41" s="92" customFormat="1" ht="13.15" x14ac:dyDescent="0.4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ht="13.15" x14ac:dyDescent="0.4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09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35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ht="13.15" x14ac:dyDescent="0.4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9">E$26*E46</f>
        <v>1.5</v>
      </c>
      <c r="F47" s="150">
        <f t="shared" si="29"/>
        <v>1.5</v>
      </c>
      <c r="G47" s="150">
        <f t="shared" si="29"/>
        <v>1.5</v>
      </c>
      <c r="H47" s="150">
        <f t="shared" si="29"/>
        <v>1.5</v>
      </c>
      <c r="I47" s="150">
        <f t="shared" si="29"/>
        <v>1.5</v>
      </c>
      <c r="J47" s="150">
        <f t="shared" ref="J47" si="30">J$26*J46</f>
        <v>1.5</v>
      </c>
      <c r="K47" s="150">
        <f t="shared" si="29"/>
        <v>1.5</v>
      </c>
      <c r="L47" s="150">
        <f t="shared" si="29"/>
        <v>1.5</v>
      </c>
      <c r="M47" s="146">
        <f>M$28*M46</f>
        <v>0.8</v>
      </c>
      <c r="N47" s="150">
        <f t="shared" ref="N47:U47" si="31">N$28*N46</f>
        <v>0.8</v>
      </c>
      <c r="O47" s="150">
        <f t="shared" si="31"/>
        <v>0.8</v>
      </c>
      <c r="P47" s="150">
        <f t="shared" si="31"/>
        <v>0.8</v>
      </c>
      <c r="Q47" s="150">
        <f t="shared" si="31"/>
        <v>0.8</v>
      </c>
      <c r="R47" s="150">
        <f t="shared" si="31"/>
        <v>0.8</v>
      </c>
      <c r="S47" s="150">
        <f t="shared" ref="S47" si="32">S$28*S46</f>
        <v>0.8</v>
      </c>
      <c r="T47" s="150">
        <f t="shared" si="31"/>
        <v>0.8</v>
      </c>
      <c r="U47" s="151">
        <f t="shared" si="31"/>
        <v>0.8</v>
      </c>
      <c r="V47" s="150">
        <f t="shared" ref="V47:AD47" si="33">V$29*V46</f>
        <v>8.5</v>
      </c>
      <c r="W47" s="150">
        <f t="shared" si="33"/>
        <v>5</v>
      </c>
      <c r="X47" s="150">
        <f t="shared" si="33"/>
        <v>5</v>
      </c>
      <c r="Y47" s="150">
        <f t="shared" si="33"/>
        <v>5</v>
      </c>
      <c r="Z47" s="150">
        <f t="shared" si="33"/>
        <v>5</v>
      </c>
      <c r="AA47" s="150">
        <f t="shared" si="33"/>
        <v>5</v>
      </c>
      <c r="AB47" s="150">
        <f t="shared" ref="AB47" si="34">AB$29*AB46</f>
        <v>5</v>
      </c>
      <c r="AC47" s="150">
        <f>AC$29*AC46</f>
        <v>5</v>
      </c>
      <c r="AD47" s="151">
        <f t="shared" si="33"/>
        <v>5</v>
      </c>
      <c r="AE47" s="152">
        <f>SQRT(SUMSQ(M47,D47))+V47</f>
        <v>10.199999999999999</v>
      </c>
      <c r="AF47" s="153">
        <f t="shared" ref="AF47:AM47" si="35">SQRT(SUMSQ(N47,E47))+W47</f>
        <v>6.7</v>
      </c>
      <c r="AG47" s="153">
        <f t="shared" si="35"/>
        <v>6.7</v>
      </c>
      <c r="AH47" s="153">
        <f t="shared" si="35"/>
        <v>6.7</v>
      </c>
      <c r="AI47" s="153">
        <f t="shared" si="35"/>
        <v>6.7</v>
      </c>
      <c r="AJ47" s="153">
        <f t="shared" si="35"/>
        <v>6.7</v>
      </c>
      <c r="AK47" s="153">
        <f t="shared" si="35"/>
        <v>6.7</v>
      </c>
      <c r="AL47" s="153">
        <f t="shared" si="35"/>
        <v>6.7</v>
      </c>
      <c r="AM47" s="154">
        <f t="shared" si="35"/>
        <v>6.7</v>
      </c>
      <c r="AN47" s="154"/>
      <c r="AO47" s="207" t="s">
        <v>108</v>
      </c>
    </row>
    <row r="48" spans="1:41" s="92" customFormat="1" ht="13.5" thickBot="1" x14ac:dyDescent="0.45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ht="13.15" x14ac:dyDescent="0.4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15" thickBot="1" x14ac:dyDescent="0.4">
      <c r="AO50" s="124"/>
    </row>
    <row r="51" spans="1:41" s="92" customFormat="1" ht="13.15" x14ac:dyDescent="0.4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35">
      <c r="A52" s="263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x14ac:dyDescent="0.35">
      <c r="A53" s="26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15" thickBot="1" x14ac:dyDescent="0.4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 x14ac:dyDescent="0.35">
      <c r="AO55" s="124"/>
    </row>
    <row r="56" spans="1:41" s="92" customFormat="1" ht="13.15" thickBot="1" x14ac:dyDescent="0.4">
      <c r="AO56" s="124"/>
    </row>
    <row r="57" spans="1:41" s="92" customFormat="1" ht="13.15" x14ac:dyDescent="0.4">
      <c r="A57" s="1" t="s">
        <v>18</v>
      </c>
      <c r="B57" s="147"/>
      <c r="C57" s="215"/>
      <c r="D57" s="288" t="s">
        <v>81</v>
      </c>
      <c r="E57" s="291"/>
      <c r="F57" s="291"/>
      <c r="G57" s="291"/>
      <c r="H57" s="291"/>
      <c r="I57" s="291"/>
      <c r="J57" s="291"/>
      <c r="K57" s="291"/>
      <c r="L57" s="292"/>
      <c r="M57" s="299" t="s">
        <v>82</v>
      </c>
      <c r="N57" s="291"/>
      <c r="O57" s="291"/>
      <c r="P57" s="291"/>
      <c r="Q57" s="291"/>
      <c r="R57" s="291"/>
      <c r="S57" s="291"/>
      <c r="T57" s="291"/>
      <c r="U57" s="292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 ht="13.15" x14ac:dyDescent="0.4">
      <c r="A58" s="2"/>
      <c r="B58" s="54"/>
      <c r="C58" s="231"/>
      <c r="D58" s="44" t="s">
        <v>29</v>
      </c>
      <c r="E58" s="293" t="s">
        <v>30</v>
      </c>
      <c r="F58" s="293"/>
      <c r="G58" s="294"/>
      <c r="H58" s="294"/>
      <c r="I58" s="294"/>
      <c r="J58" s="294"/>
      <c r="K58" s="294"/>
      <c r="L58" s="295"/>
      <c r="M58" s="3" t="s">
        <v>29</v>
      </c>
      <c r="N58" s="293" t="s">
        <v>30</v>
      </c>
      <c r="O58" s="293"/>
      <c r="P58" s="300"/>
      <c r="Q58" s="300"/>
      <c r="R58" s="300"/>
      <c r="S58" s="300"/>
      <c r="T58" s="300"/>
      <c r="U58" s="295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 x14ac:dyDescent="0.35">
      <c r="A59" s="223" t="s">
        <v>73</v>
      </c>
      <c r="B59" s="90" t="s">
        <v>2</v>
      </c>
      <c r="C59" s="7"/>
      <c r="D59" s="149">
        <f t="shared" ref="D59:I59" si="36">D9</f>
        <v>-94.65</v>
      </c>
      <c r="E59" s="127">
        <f t="shared" si="36"/>
        <v>-117</v>
      </c>
      <c r="F59" s="127">
        <f t="shared" si="36"/>
        <v>-116.5</v>
      </c>
      <c r="G59" s="127">
        <f t="shared" si="36"/>
        <v>-116</v>
      </c>
      <c r="H59" s="127">
        <f t="shared" si="36"/>
        <v>-115.5</v>
      </c>
      <c r="I59" s="127">
        <f t="shared" si="36"/>
        <v>-115</v>
      </c>
      <c r="J59" s="127">
        <f t="shared" ref="J59" si="37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 x14ac:dyDescent="0.35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8">M10</f>
        <v>10</v>
      </c>
      <c r="N60" s="127">
        <f t="shared" si="38"/>
        <v>-3</v>
      </c>
      <c r="O60" s="127">
        <f t="shared" si="38"/>
        <v>-3</v>
      </c>
      <c r="P60" s="127">
        <f t="shared" si="38"/>
        <v>-3</v>
      </c>
      <c r="Q60" s="127">
        <f t="shared" si="38"/>
        <v>-3</v>
      </c>
      <c r="R60" s="127">
        <f t="shared" si="38"/>
        <v>-3</v>
      </c>
      <c r="S60" s="127">
        <f t="shared" ref="S60" si="39">S10</f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 x14ac:dyDescent="0.35">
      <c r="A61" s="2" t="s">
        <v>12</v>
      </c>
      <c r="B61" s="90" t="s">
        <v>4</v>
      </c>
      <c r="C61" s="7"/>
      <c r="D61" s="258">
        <v>0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 ht="13.15" x14ac:dyDescent="0.4">
      <c r="A62" s="135" t="s">
        <v>11</v>
      </c>
      <c r="B62" s="90" t="s">
        <v>4</v>
      </c>
      <c r="C62" s="7"/>
      <c r="D62" s="185">
        <f t="shared" ref="D62:I62" si="40">D59+D61</f>
        <v>-94.65</v>
      </c>
      <c r="E62" s="186">
        <f t="shared" si="40"/>
        <v>-117</v>
      </c>
      <c r="F62" s="186">
        <f t="shared" si="40"/>
        <v>-116.5</v>
      </c>
      <c r="G62" s="186">
        <f t="shared" si="40"/>
        <v>-116</v>
      </c>
      <c r="H62" s="186">
        <f t="shared" si="40"/>
        <v>-115.5</v>
      </c>
      <c r="I62" s="186">
        <f t="shared" si="40"/>
        <v>-115</v>
      </c>
      <c r="J62" s="186">
        <f t="shared" ref="J62" si="41">J59+J61</f>
        <v>-114.5</v>
      </c>
      <c r="K62" s="186">
        <f>K59+K61</f>
        <v>-114</v>
      </c>
      <c r="L62" s="187">
        <f>L59+L61</f>
        <v>-113.5</v>
      </c>
      <c r="M62" s="186">
        <f t="shared" ref="M62:U62" si="42">M60+M61</f>
        <v>10</v>
      </c>
      <c r="N62" s="186">
        <f t="shared" si="42"/>
        <v>-2.2000000000000002</v>
      </c>
      <c r="O62" s="186">
        <f t="shared" si="42"/>
        <v>-2.2000000000000002</v>
      </c>
      <c r="P62" s="186">
        <f t="shared" si="42"/>
        <v>-2.2000000000000002</v>
      </c>
      <c r="Q62" s="186">
        <f t="shared" si="42"/>
        <v>-2.2000000000000002</v>
      </c>
      <c r="R62" s="186">
        <f t="shared" si="42"/>
        <v>-2.2000000000000002</v>
      </c>
      <c r="S62" s="186">
        <f t="shared" ref="S62" si="43">S60+S61</f>
        <v>-2.2000000000000002</v>
      </c>
      <c r="T62" s="186">
        <f t="shared" si="42"/>
        <v>-2.2000000000000002</v>
      </c>
      <c r="U62" s="187">
        <f t="shared" si="42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 x14ac:dyDescent="0.35">
      <c r="A63" s="2"/>
      <c r="B63" s="90"/>
      <c r="C63" s="7"/>
      <c r="D63" s="139"/>
      <c r="E63" s="7"/>
      <c r="F63" s="7"/>
      <c r="G63" s="7"/>
      <c r="H63" s="7"/>
      <c r="I63" s="7"/>
      <c r="J63" s="286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35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286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 x14ac:dyDescent="0.35">
      <c r="A65" s="2" t="s">
        <v>5</v>
      </c>
      <c r="B65" s="224" t="s">
        <v>61</v>
      </c>
      <c r="C65" s="7"/>
      <c r="D65" s="172">
        <f t="shared" ref="D65:I65" si="44">(10^12)*(10^-3)*10^(D62/10)*D5/15</f>
        <v>0.34276778654644968</v>
      </c>
      <c r="E65" s="173">
        <f t="shared" si="44"/>
        <v>1.9952623149688759E-3</v>
      </c>
      <c r="F65" s="173">
        <f t="shared" si="44"/>
        <v>2.2387211385683343E-3</v>
      </c>
      <c r="G65" s="173">
        <f t="shared" si="44"/>
        <v>2.5118864315095729E-3</v>
      </c>
      <c r="H65" s="173">
        <f t="shared" si="44"/>
        <v>2.8183829312644444E-3</v>
      </c>
      <c r="I65" s="173">
        <f t="shared" si="44"/>
        <v>3.1622776601683668E-3</v>
      </c>
      <c r="J65" s="173">
        <f t="shared" ref="J65" si="45">(10^12)*(10^-3)*10^(J62/10)*J5/15</f>
        <v>3.5481338923357515E-3</v>
      </c>
      <c r="K65" s="173">
        <f>(10^12)*(10^-3)*10^(K62/10)*K5/15</f>
        <v>3.9810717055349535E-3</v>
      </c>
      <c r="L65" s="174">
        <f>(10^12)*(10^-3)*10^(L62/10)*L5/15</f>
        <v>4.4668359215096235E-3</v>
      </c>
      <c r="M65" s="173">
        <f t="shared" ref="M65:S65" si="46">(10^12)*(10^-3)*10^((D62+M62)/10)*M5/15</f>
        <v>3.427677865464501</v>
      </c>
      <c r="N65" s="173">
        <f t="shared" si="46"/>
        <v>1.2022644346174087E-3</v>
      </c>
      <c r="O65" s="173">
        <f t="shared" si="46"/>
        <v>1.3489628825916484E-3</v>
      </c>
      <c r="P65" s="173">
        <f t="shared" si="46"/>
        <v>1.5135612484362016E-3</v>
      </c>
      <c r="Q65" s="173">
        <f t="shared" si="46"/>
        <v>1.6982436524617421E-3</v>
      </c>
      <c r="R65" s="173">
        <f t="shared" si="46"/>
        <v>1.9054607179632371E-3</v>
      </c>
      <c r="S65" s="173">
        <f t="shared" si="46"/>
        <v>2.1379620895022274E-3</v>
      </c>
      <c r="T65" s="173">
        <f>(10^12)*(10^-3)*10^((K62+T62)/10)*T5/15</f>
        <v>2.3988329190194756E-3</v>
      </c>
      <c r="U65" s="174">
        <f>(10^12)*(10^-3)*10^((L62+U62)/10)*U5/15</f>
        <v>2.6915348039269075E-3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 ht="13.15" x14ac:dyDescent="0.4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86" t="s">
        <v>6</v>
      </c>
      <c r="K66" s="7" t="s">
        <v>6</v>
      </c>
      <c r="L66" s="90" t="s">
        <v>6</v>
      </c>
      <c r="M66" s="10">
        <f t="shared" ref="M66:S66" si="47">10*LOG(M65/(D65))</f>
        <v>10.000000000000004</v>
      </c>
      <c r="N66" s="10">
        <f t="shared" si="47"/>
        <v>-2.2000000000000068</v>
      </c>
      <c r="O66" s="10">
        <f t="shared" si="47"/>
        <v>-2.200000000000006</v>
      </c>
      <c r="P66" s="10">
        <f t="shared" si="47"/>
        <v>-2.200000000000006</v>
      </c>
      <c r="Q66" s="10">
        <f t="shared" si="47"/>
        <v>-2.1999999999999909</v>
      </c>
      <c r="R66" s="10">
        <f t="shared" si="47"/>
        <v>-2.2000000000000055</v>
      </c>
      <c r="S66" s="10">
        <f t="shared" si="47"/>
        <v>-2.2000000000000055</v>
      </c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 ht="13.15" x14ac:dyDescent="0.4">
      <c r="A67" s="264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86" t="s">
        <v>6</v>
      </c>
      <c r="K67" s="7" t="s">
        <v>6</v>
      </c>
      <c r="L67" s="90" t="s">
        <v>6</v>
      </c>
      <c r="M67" s="10">
        <f t="shared" ref="M67:S67" si="48">D62+M62+10*LOG(M5/15)</f>
        <v>-84.65</v>
      </c>
      <c r="N67" s="10">
        <f t="shared" si="48"/>
        <v>-119.2</v>
      </c>
      <c r="O67" s="10">
        <f t="shared" si="48"/>
        <v>-118.7</v>
      </c>
      <c r="P67" s="10">
        <f t="shared" si="48"/>
        <v>-118.2</v>
      </c>
      <c r="Q67" s="10">
        <f t="shared" si="48"/>
        <v>-117.7</v>
      </c>
      <c r="R67" s="10">
        <f t="shared" si="48"/>
        <v>-117.2</v>
      </c>
      <c r="S67" s="10">
        <f t="shared" si="48"/>
        <v>-116.7</v>
      </c>
      <c r="T67" s="10">
        <f>K62+T62+10*LOG(T5/15)</f>
        <v>-116.2</v>
      </c>
      <c r="U67" s="176">
        <f>L62+U62+10*LOG(U5/15)</f>
        <v>-115.7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 x14ac:dyDescent="0.45">
      <c r="A68" s="179" t="s">
        <v>32</v>
      </c>
      <c r="B68" s="265" t="s">
        <v>69</v>
      </c>
      <c r="C68" s="180"/>
      <c r="D68" s="181">
        <f t="shared" ref="D68:J68" si="49">10*LOG((D65+M65)*10^-9)+10*LOG(D7*12)</f>
        <v>-56.284227251593506</v>
      </c>
      <c r="E68" s="182">
        <f t="shared" si="49"/>
        <v>-87.000012239693476</v>
      </c>
      <c r="F68" s="182">
        <f t="shared" si="49"/>
        <v>-86.50001223969349</v>
      </c>
      <c r="G68" s="182">
        <f t="shared" si="49"/>
        <v>-86.000012239693476</v>
      </c>
      <c r="H68" s="182">
        <f t="shared" si="49"/>
        <v>-85.50001223969349</v>
      </c>
      <c r="I68" s="182">
        <f t="shared" si="49"/>
        <v>-85.00001223969349</v>
      </c>
      <c r="J68" s="182">
        <f t="shared" si="49"/>
        <v>-84.500012239693476</v>
      </c>
      <c r="K68" s="182">
        <f>10*LOG((K65+T65)*10^-9)+10*LOG(K7*12)</f>
        <v>-84.000012239693504</v>
      </c>
      <c r="L68" s="183">
        <f>10*LOG((L65+U65)*10^-9)+10*LOG(L7*12)</f>
        <v>-83.500012239693476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 ht="13.15" x14ac:dyDescent="0.4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15" thickBot="1" x14ac:dyDescent="0.4">
      <c r="AO70" s="124"/>
    </row>
    <row r="71" spans="1:41" s="92" customFormat="1" ht="13.15" x14ac:dyDescent="0.4">
      <c r="A71" s="1" t="s">
        <v>19</v>
      </c>
      <c r="B71" s="96"/>
      <c r="C71" s="96"/>
      <c r="D71" s="288" t="s">
        <v>81</v>
      </c>
      <c r="E71" s="291"/>
      <c r="F71" s="291"/>
      <c r="G71" s="291"/>
      <c r="H71" s="291"/>
      <c r="I71" s="291"/>
      <c r="J71" s="291"/>
      <c r="K71" s="291"/>
      <c r="L71" s="292"/>
      <c r="M71" s="288" t="s">
        <v>82</v>
      </c>
      <c r="N71" s="291"/>
      <c r="O71" s="291"/>
      <c r="P71" s="291"/>
      <c r="Q71" s="291"/>
      <c r="R71" s="291"/>
      <c r="S71" s="291"/>
      <c r="T71" s="291"/>
      <c r="U71" s="292"/>
      <c r="V71" s="299" t="s">
        <v>37</v>
      </c>
      <c r="W71" s="291"/>
      <c r="X71" s="291"/>
      <c r="Y71" s="291"/>
      <c r="Z71" s="291"/>
      <c r="AA71" s="291"/>
      <c r="AB71" s="291"/>
      <c r="AC71" s="291"/>
      <c r="AD71" s="292"/>
      <c r="AE71" s="288" t="s">
        <v>28</v>
      </c>
      <c r="AF71" s="291"/>
      <c r="AG71" s="291"/>
      <c r="AH71" s="291"/>
      <c r="AI71" s="291"/>
      <c r="AJ71" s="291"/>
      <c r="AK71" s="291"/>
      <c r="AL71" s="291"/>
      <c r="AM71" s="292"/>
      <c r="AN71" s="147" t="s">
        <v>58</v>
      </c>
      <c r="AO71" s="19" t="s">
        <v>0</v>
      </c>
    </row>
    <row r="72" spans="1:41" s="92" customFormat="1" ht="13.15" x14ac:dyDescent="0.4">
      <c r="A72" s="59"/>
      <c r="B72" s="90"/>
      <c r="C72" s="90"/>
      <c r="D72" s="44" t="s">
        <v>29</v>
      </c>
      <c r="E72" s="293" t="s">
        <v>30</v>
      </c>
      <c r="F72" s="293"/>
      <c r="G72" s="294"/>
      <c r="H72" s="294"/>
      <c r="I72" s="294"/>
      <c r="J72" s="294"/>
      <c r="K72" s="294"/>
      <c r="L72" s="295"/>
      <c r="M72" s="44" t="s">
        <v>29</v>
      </c>
      <c r="N72" s="293" t="s">
        <v>30</v>
      </c>
      <c r="O72" s="293"/>
      <c r="P72" s="294"/>
      <c r="Q72" s="294"/>
      <c r="R72" s="294"/>
      <c r="S72" s="294"/>
      <c r="T72" s="294"/>
      <c r="U72" s="295"/>
      <c r="V72" s="3" t="s">
        <v>29</v>
      </c>
      <c r="W72" s="293" t="s">
        <v>30</v>
      </c>
      <c r="X72" s="293"/>
      <c r="Y72" s="294"/>
      <c r="Z72" s="294"/>
      <c r="AA72" s="294"/>
      <c r="AB72" s="294"/>
      <c r="AC72" s="294"/>
      <c r="AD72" s="295"/>
      <c r="AE72" s="44" t="s">
        <v>29</v>
      </c>
      <c r="AF72" s="293" t="s">
        <v>30</v>
      </c>
      <c r="AG72" s="293"/>
      <c r="AH72" s="300"/>
      <c r="AI72" s="300"/>
      <c r="AJ72" s="300"/>
      <c r="AK72" s="300"/>
      <c r="AL72" s="300"/>
      <c r="AM72" s="295"/>
      <c r="AN72" s="247"/>
      <c r="AO72" s="20"/>
    </row>
    <row r="73" spans="1:41" s="92" customFormat="1" x14ac:dyDescent="0.35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50">M74-AE74</f>
        <v>9.2000000000000028</v>
      </c>
      <c r="N73" s="192">
        <f>N74-AF74</f>
        <v>-3.0000000000000071</v>
      </c>
      <c r="O73" s="192">
        <f t="shared" si="50"/>
        <v>-3.0000000000000062</v>
      </c>
      <c r="P73" s="192">
        <f t="shared" si="50"/>
        <v>-3.0000000000000062</v>
      </c>
      <c r="Q73" s="192">
        <f t="shared" si="50"/>
        <v>-2.9999999999999911</v>
      </c>
      <c r="R73" s="192">
        <f t="shared" si="50"/>
        <v>-3.0000000000000053</v>
      </c>
      <c r="S73" s="192">
        <f t="shared" si="50"/>
        <v>-3.0000000000000053</v>
      </c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48">
        <v>-3.0000000010000001</v>
      </c>
      <c r="AO73" s="254" t="s">
        <v>116</v>
      </c>
    </row>
    <row r="74" spans="1:41" s="92" customFormat="1" ht="13.15" x14ac:dyDescent="0.4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1">M66</f>
        <v>10.000000000000004</v>
      </c>
      <c r="N74" s="189">
        <f t="shared" si="51"/>
        <v>-2.2000000000000068</v>
      </c>
      <c r="O74" s="189">
        <f t="shared" si="51"/>
        <v>-2.200000000000006</v>
      </c>
      <c r="P74" s="189">
        <f t="shared" si="51"/>
        <v>-2.200000000000006</v>
      </c>
      <c r="Q74" s="189">
        <f t="shared" si="51"/>
        <v>-2.1999999999999909</v>
      </c>
      <c r="R74" s="189">
        <f t="shared" si="51"/>
        <v>-2.2000000000000055</v>
      </c>
      <c r="S74" s="189">
        <f t="shared" ref="S74" si="52">S66</f>
        <v>-2.2000000000000055</v>
      </c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3">AE35</f>
        <v>0.8</v>
      </c>
      <c r="AF74" s="153">
        <f t="shared" si="53"/>
        <v>0.8</v>
      </c>
      <c r="AG74" s="153">
        <f t="shared" si="53"/>
        <v>0.8</v>
      </c>
      <c r="AH74" s="153">
        <f t="shared" si="53"/>
        <v>0.8</v>
      </c>
      <c r="AI74" s="153">
        <f t="shared" si="53"/>
        <v>0.8</v>
      </c>
      <c r="AJ74" s="153">
        <f t="shared" si="53"/>
        <v>0.8</v>
      </c>
      <c r="AK74" s="153">
        <f t="shared" ref="AK74" si="54">AK35</f>
        <v>0.8</v>
      </c>
      <c r="AL74" s="153">
        <f>AL35</f>
        <v>0.8</v>
      </c>
      <c r="AM74" s="154">
        <f>AM35</f>
        <v>0.8</v>
      </c>
      <c r="AN74" s="249"/>
      <c r="AO74" s="255"/>
    </row>
    <row r="75" spans="1:41" s="92" customFormat="1" ht="13.15" x14ac:dyDescent="0.4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5">M74+AE74</f>
        <v>10.800000000000004</v>
      </c>
      <c r="N75" s="189">
        <f t="shared" si="55"/>
        <v>-1.4000000000000068</v>
      </c>
      <c r="O75" s="189">
        <f t="shared" si="55"/>
        <v>-1.4000000000000059</v>
      </c>
      <c r="P75" s="189">
        <f t="shared" si="55"/>
        <v>-1.4000000000000059</v>
      </c>
      <c r="Q75" s="189">
        <f t="shared" si="55"/>
        <v>-1.3999999999999908</v>
      </c>
      <c r="R75" s="189">
        <f t="shared" si="55"/>
        <v>-1.4000000000000055</v>
      </c>
      <c r="S75" s="189">
        <f t="shared" si="55"/>
        <v>-1.4000000000000055</v>
      </c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0"/>
      <c r="AO75" s="255"/>
    </row>
    <row r="76" spans="1:41" s="92" customFormat="1" ht="13.15" x14ac:dyDescent="0.4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1"/>
      <c r="AO76" s="255"/>
    </row>
    <row r="77" spans="1:41" s="92" customFormat="1" x14ac:dyDescent="0.35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6">M78-AE78</f>
        <v>-86.350000000000009</v>
      </c>
      <c r="N77" s="192">
        <f t="shared" si="56"/>
        <v>-120.9</v>
      </c>
      <c r="O77" s="192">
        <f t="shared" si="56"/>
        <v>-120.4</v>
      </c>
      <c r="P77" s="192">
        <f t="shared" si="56"/>
        <v>-119.9</v>
      </c>
      <c r="Q77" s="192">
        <f t="shared" si="56"/>
        <v>-119.4</v>
      </c>
      <c r="R77" s="192">
        <f t="shared" si="56"/>
        <v>-118.9</v>
      </c>
      <c r="S77" s="192">
        <f t="shared" si="56"/>
        <v>-118.4</v>
      </c>
      <c r="T77" s="192">
        <f>T78-AL78</f>
        <v>-117.9</v>
      </c>
      <c r="U77" s="193">
        <f>U78-AM78</f>
        <v>-117.4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48">
        <f>-120.5</f>
        <v>-120.5</v>
      </c>
      <c r="AO77" s="254" t="s">
        <v>117</v>
      </c>
    </row>
    <row r="78" spans="1:41" s="92" customFormat="1" ht="13.15" x14ac:dyDescent="0.4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7">M67</f>
        <v>-84.65</v>
      </c>
      <c r="N78" s="189">
        <f t="shared" si="57"/>
        <v>-119.2</v>
      </c>
      <c r="O78" s="189">
        <f t="shared" si="57"/>
        <v>-118.7</v>
      </c>
      <c r="P78" s="189">
        <f t="shared" si="57"/>
        <v>-118.2</v>
      </c>
      <c r="Q78" s="189">
        <f t="shared" si="57"/>
        <v>-117.7</v>
      </c>
      <c r="R78" s="189">
        <f t="shared" si="57"/>
        <v>-117.2</v>
      </c>
      <c r="S78" s="189">
        <f t="shared" ref="S78" si="58">S67</f>
        <v>-116.7</v>
      </c>
      <c r="T78" s="189">
        <f>T67</f>
        <v>-116.2</v>
      </c>
      <c r="U78" s="190">
        <f>U67</f>
        <v>-115.7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9">AE39</f>
        <v>1.7</v>
      </c>
      <c r="AF78" s="153">
        <f t="shared" si="59"/>
        <v>1.7</v>
      </c>
      <c r="AG78" s="153">
        <f t="shared" si="59"/>
        <v>1.7</v>
      </c>
      <c r="AH78" s="153">
        <f t="shared" si="59"/>
        <v>1.7</v>
      </c>
      <c r="AI78" s="153">
        <f t="shared" si="59"/>
        <v>1.7</v>
      </c>
      <c r="AJ78" s="153">
        <f t="shared" si="59"/>
        <v>1.7</v>
      </c>
      <c r="AK78" s="153">
        <f t="shared" ref="AK78" si="60">AK39</f>
        <v>1.7</v>
      </c>
      <c r="AL78" s="153">
        <f>AL39</f>
        <v>1.7</v>
      </c>
      <c r="AM78" s="154">
        <f>AM39</f>
        <v>1.7</v>
      </c>
      <c r="AN78" s="249"/>
      <c r="AO78" s="256"/>
    </row>
    <row r="79" spans="1:41" s="92" customFormat="1" x14ac:dyDescent="0.35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1">M78+AE78</f>
        <v>-82.95</v>
      </c>
      <c r="N79" s="189">
        <f t="shared" si="61"/>
        <v>-117.5</v>
      </c>
      <c r="O79" s="189">
        <f t="shared" si="61"/>
        <v>-117</v>
      </c>
      <c r="P79" s="189">
        <f t="shared" si="61"/>
        <v>-116.5</v>
      </c>
      <c r="Q79" s="189">
        <f t="shared" si="61"/>
        <v>-116</v>
      </c>
      <c r="R79" s="189">
        <f t="shared" si="61"/>
        <v>-115.5</v>
      </c>
      <c r="S79" s="189">
        <f t="shared" si="61"/>
        <v>-115</v>
      </c>
      <c r="T79" s="189">
        <f>T78+AL78</f>
        <v>-114.5</v>
      </c>
      <c r="U79" s="190">
        <f>U78+AM78</f>
        <v>-114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/>
      <c r="AO79" s="256"/>
    </row>
    <row r="80" spans="1:41" s="92" customFormat="1" x14ac:dyDescent="0.35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1"/>
      <c r="AO80" s="256"/>
    </row>
    <row r="81" spans="1:41" s="92" customFormat="1" x14ac:dyDescent="0.35">
      <c r="A81" s="211" t="s">
        <v>91</v>
      </c>
      <c r="B81" s="262" t="s">
        <v>69</v>
      </c>
      <c r="C81" s="165"/>
      <c r="D81" s="191">
        <f t="shared" ref="D81:J81" si="62">D82-AE82</f>
        <v>-57.808819054434274</v>
      </c>
      <c r="E81" s="192">
        <f t="shared" si="62"/>
        <v>-88.503352407301463</v>
      </c>
      <c r="F81" s="192">
        <f t="shared" si="62"/>
        <v>-88.003352407301477</v>
      </c>
      <c r="G81" s="192">
        <f t="shared" si="62"/>
        <v>-87.503352407301463</v>
      </c>
      <c r="H81" s="192">
        <f t="shared" si="62"/>
        <v>-87.003352407301477</v>
      </c>
      <c r="I81" s="192">
        <f t="shared" si="62"/>
        <v>-86.503352407301477</v>
      </c>
      <c r="J81" s="192">
        <f t="shared" si="62"/>
        <v>-86.003352407301463</v>
      </c>
      <c r="K81" s="192">
        <f>K82-AL82</f>
        <v>-85.503352407301492</v>
      </c>
      <c r="L81" s="193">
        <f>L82-AM82</f>
        <v>-85.003352407301463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48">
        <f>-117.5+10*LOG(D7*12)</f>
        <v>-89.548154103175762</v>
      </c>
      <c r="AO81" s="254" t="s">
        <v>118</v>
      </c>
    </row>
    <row r="82" spans="1:41" s="92" customFormat="1" ht="13.15" x14ac:dyDescent="0.4">
      <c r="A82" s="212" t="s">
        <v>92</v>
      </c>
      <c r="B82" s="262" t="s">
        <v>69</v>
      </c>
      <c r="C82" s="165"/>
      <c r="D82" s="188">
        <f t="shared" ref="D82:I82" si="63">D68</f>
        <v>-56.284227251593506</v>
      </c>
      <c r="E82" s="189">
        <f t="shared" si="63"/>
        <v>-87.000012239693476</v>
      </c>
      <c r="F82" s="189">
        <f t="shared" si="63"/>
        <v>-86.50001223969349</v>
      </c>
      <c r="G82" s="189">
        <f t="shared" si="63"/>
        <v>-86.000012239693476</v>
      </c>
      <c r="H82" s="189">
        <f t="shared" si="63"/>
        <v>-85.50001223969349</v>
      </c>
      <c r="I82" s="189">
        <f t="shared" si="63"/>
        <v>-85.00001223969349</v>
      </c>
      <c r="J82" s="189">
        <f t="shared" ref="J82" si="64">J68</f>
        <v>-84.500012239693476</v>
      </c>
      <c r="K82" s="189">
        <f>K68</f>
        <v>-84.000012239693504</v>
      </c>
      <c r="L82" s="190">
        <f>L68</f>
        <v>-83.500012239693476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5">AE43</f>
        <v>1.5245918028407657</v>
      </c>
      <c r="AF82" s="153">
        <f t="shared" si="65"/>
        <v>1.5033401676079807</v>
      </c>
      <c r="AG82" s="153">
        <f t="shared" si="65"/>
        <v>1.5033401676079807</v>
      </c>
      <c r="AH82" s="153">
        <f t="shared" si="65"/>
        <v>1.5033401676079807</v>
      </c>
      <c r="AI82" s="153">
        <f t="shared" si="65"/>
        <v>1.5033401676079807</v>
      </c>
      <c r="AJ82" s="153">
        <f t="shared" si="65"/>
        <v>1.5033401676079807</v>
      </c>
      <c r="AK82" s="153">
        <f t="shared" ref="AK82" si="66">AK43</f>
        <v>1.5033401676079807</v>
      </c>
      <c r="AL82" s="153">
        <f>AL43</f>
        <v>1.5033401676079807</v>
      </c>
      <c r="AM82" s="154">
        <f>AM43</f>
        <v>1.5033401676079807</v>
      </c>
      <c r="AN82" s="248">
        <v>-70</v>
      </c>
      <c r="AO82" s="254" t="s">
        <v>127</v>
      </c>
    </row>
    <row r="83" spans="1:41" s="92" customFormat="1" x14ac:dyDescent="0.35">
      <c r="A83" s="211" t="s">
        <v>93</v>
      </c>
      <c r="B83" s="262" t="s">
        <v>69</v>
      </c>
      <c r="C83" s="165"/>
      <c r="D83" s="191">
        <f t="shared" ref="D83:J83" si="67">D82+AE82</f>
        <v>-54.759635448752739</v>
      </c>
      <c r="E83" s="192">
        <f t="shared" si="67"/>
        <v>-85.496672072085488</v>
      </c>
      <c r="F83" s="192">
        <f t="shared" si="67"/>
        <v>-84.996672072085502</v>
      </c>
      <c r="G83" s="192">
        <f t="shared" si="67"/>
        <v>-84.496672072085488</v>
      </c>
      <c r="H83" s="192">
        <f t="shared" si="67"/>
        <v>-83.996672072085502</v>
      </c>
      <c r="I83" s="192">
        <f t="shared" si="67"/>
        <v>-83.496672072085502</v>
      </c>
      <c r="J83" s="192">
        <f t="shared" si="67"/>
        <v>-82.996672072085488</v>
      </c>
      <c r="K83" s="192">
        <f>K82+AL82</f>
        <v>-82.496672072085516</v>
      </c>
      <c r="L83" s="193">
        <f>L82+AM82</f>
        <v>-81.996672072085488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48">
        <v>-50</v>
      </c>
      <c r="AO83" s="254" t="s">
        <v>128</v>
      </c>
    </row>
    <row r="84" spans="1:41" s="92" customFormat="1" x14ac:dyDescent="0.35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68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1"/>
      <c r="AO84" s="256"/>
    </row>
    <row r="85" spans="1:41" s="92" customFormat="1" x14ac:dyDescent="0.35">
      <c r="A85" s="211" t="s">
        <v>109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8">M86-AE86</f>
        <v>-94.850000000000009</v>
      </c>
      <c r="N85" s="189">
        <f t="shared" si="68"/>
        <v>-125.9</v>
      </c>
      <c r="O85" s="189">
        <f t="shared" si="68"/>
        <v>-125.4</v>
      </c>
      <c r="P85" s="189">
        <f t="shared" si="68"/>
        <v>-124.9</v>
      </c>
      <c r="Q85" s="189">
        <f t="shared" si="68"/>
        <v>-124.4</v>
      </c>
      <c r="R85" s="189">
        <f t="shared" si="68"/>
        <v>-123.9</v>
      </c>
      <c r="S85" s="189">
        <f t="shared" si="68"/>
        <v>-123.4</v>
      </c>
      <c r="T85" s="189">
        <f>T86-AL86</f>
        <v>-122.9</v>
      </c>
      <c r="U85" s="190">
        <f>U86-AM86</f>
        <v>-122.4</v>
      </c>
      <c r="V85" s="201">
        <f>157+CEILING(M85,-1)</f>
        <v>62</v>
      </c>
      <c r="W85" s="201">
        <f t="shared" ref="W85:AD85" si="69">157+CEILING(N85,-1)</f>
        <v>31</v>
      </c>
      <c r="X85" s="201">
        <f t="shared" si="69"/>
        <v>31</v>
      </c>
      <c r="Y85" s="201">
        <f t="shared" si="69"/>
        <v>32</v>
      </c>
      <c r="Z85" s="201">
        <f t="shared" si="69"/>
        <v>32</v>
      </c>
      <c r="AA85" s="201">
        <f t="shared" si="69"/>
        <v>33</v>
      </c>
      <c r="AB85" s="201">
        <f t="shared" si="69"/>
        <v>33</v>
      </c>
      <c r="AC85" s="201">
        <f t="shared" si="69"/>
        <v>34</v>
      </c>
      <c r="AD85" s="201">
        <f t="shared" si="69"/>
        <v>34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2"/>
      <c r="AO85" s="257" t="s">
        <v>59</v>
      </c>
    </row>
    <row r="86" spans="1:41" s="92" customFormat="1" ht="13.15" x14ac:dyDescent="0.4">
      <c r="A86" s="212" t="s">
        <v>110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70">M67</f>
        <v>-84.65</v>
      </c>
      <c r="N86" s="189">
        <f t="shared" si="70"/>
        <v>-119.2</v>
      </c>
      <c r="O86" s="189">
        <f t="shared" si="70"/>
        <v>-118.7</v>
      </c>
      <c r="P86" s="189">
        <f t="shared" si="70"/>
        <v>-118.2</v>
      </c>
      <c r="Q86" s="189">
        <f t="shared" si="70"/>
        <v>-117.7</v>
      </c>
      <c r="R86" s="189">
        <f t="shared" si="70"/>
        <v>-117.2</v>
      </c>
      <c r="S86" s="189">
        <f t="shared" ref="S86" si="71">S67</f>
        <v>-116.7</v>
      </c>
      <c r="T86" s="189">
        <f>T67</f>
        <v>-116.2</v>
      </c>
      <c r="U86" s="190">
        <f>U67</f>
        <v>-115.7</v>
      </c>
      <c r="V86" s="202"/>
      <c r="W86" s="202"/>
      <c r="X86" s="202"/>
      <c r="Y86" s="202"/>
      <c r="Z86" s="202"/>
      <c r="AA86" s="202"/>
      <c r="AB86" s="202"/>
      <c r="AC86" s="202"/>
      <c r="AD86" s="202"/>
      <c r="AE86" s="152">
        <f t="shared" ref="AE86:AJ86" si="72">AE47</f>
        <v>10.199999999999999</v>
      </c>
      <c r="AF86" s="153">
        <f t="shared" si="72"/>
        <v>6.7</v>
      </c>
      <c r="AG86" s="153">
        <f t="shared" si="72"/>
        <v>6.7</v>
      </c>
      <c r="AH86" s="153">
        <f t="shared" si="72"/>
        <v>6.7</v>
      </c>
      <c r="AI86" s="153">
        <f t="shared" si="72"/>
        <v>6.7</v>
      </c>
      <c r="AJ86" s="153">
        <f t="shared" si="72"/>
        <v>6.7</v>
      </c>
      <c r="AK86" s="153">
        <f t="shared" ref="AK86" si="73">AK47</f>
        <v>6.7</v>
      </c>
      <c r="AL86" s="153">
        <f>AL47</f>
        <v>6.7</v>
      </c>
      <c r="AM86" s="154">
        <f>AM47</f>
        <v>6.7</v>
      </c>
      <c r="AN86" s="253"/>
      <c r="AO86" s="256"/>
    </row>
    <row r="87" spans="1:41" s="92" customFormat="1" x14ac:dyDescent="0.35">
      <c r="A87" s="211" t="s">
        <v>111</v>
      </c>
      <c r="B87" s="262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4">M86+AE86</f>
        <v>-74.45</v>
      </c>
      <c r="N87" s="189">
        <f t="shared" si="74"/>
        <v>-112.5</v>
      </c>
      <c r="O87" s="189">
        <f t="shared" si="74"/>
        <v>-112</v>
      </c>
      <c r="P87" s="189">
        <f t="shared" si="74"/>
        <v>-111.5</v>
      </c>
      <c r="Q87" s="189">
        <f t="shared" si="74"/>
        <v>-111</v>
      </c>
      <c r="R87" s="189">
        <f t="shared" si="74"/>
        <v>-110.5</v>
      </c>
      <c r="S87" s="189">
        <f t="shared" si="74"/>
        <v>-110</v>
      </c>
      <c r="T87" s="189">
        <f>T86+AL86</f>
        <v>-109.5</v>
      </c>
      <c r="U87" s="190">
        <f>U86+AM86</f>
        <v>-109</v>
      </c>
      <c r="V87" s="201">
        <f t="shared" ref="V87:AB87" si="75">157+CEILING(M87,-1)</f>
        <v>82</v>
      </c>
      <c r="W87" s="201">
        <f t="shared" si="75"/>
        <v>44</v>
      </c>
      <c r="X87" s="201">
        <f t="shared" si="75"/>
        <v>45</v>
      </c>
      <c r="Y87" s="201">
        <f t="shared" si="75"/>
        <v>45</v>
      </c>
      <c r="Z87" s="201">
        <f t="shared" si="75"/>
        <v>46</v>
      </c>
      <c r="AA87" s="201">
        <f t="shared" si="75"/>
        <v>46</v>
      </c>
      <c r="AB87" s="201">
        <f t="shared" si="75"/>
        <v>47</v>
      </c>
      <c r="AC87" s="201">
        <f>157+CEILING(T87,-1)</f>
        <v>47</v>
      </c>
      <c r="AD87" s="201">
        <f>157+CEILING(U87,-1)</f>
        <v>48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2"/>
      <c r="AO87" s="257" t="s">
        <v>59</v>
      </c>
    </row>
    <row r="88" spans="1:41" s="92" customFormat="1" x14ac:dyDescent="0.35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285" t="s">
        <v>132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 x14ac:dyDescent="0.45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 x14ac:dyDescent="0.35">
      <c r="AO98" s="21" t="s">
        <v>39</v>
      </c>
    </row>
  </sheetData>
  <mergeCells count="34">
    <mergeCell ref="N72:U72"/>
    <mergeCell ref="V71:AD71"/>
    <mergeCell ref="W72:AD72"/>
    <mergeCell ref="AE71:AM71"/>
    <mergeCell ref="AF72:AM72"/>
    <mergeCell ref="E24:L24"/>
    <mergeCell ref="N58:U58"/>
    <mergeCell ref="M71:U71"/>
    <mergeCell ref="M23:U23"/>
    <mergeCell ref="M15:U15"/>
    <mergeCell ref="N16:U16"/>
    <mergeCell ref="N33:U33"/>
    <mergeCell ref="AE32:AM32"/>
    <mergeCell ref="AF33:AM33"/>
    <mergeCell ref="V23:AD23"/>
    <mergeCell ref="W24:AD24"/>
    <mergeCell ref="V32:AD32"/>
    <mergeCell ref="W33:AD33"/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</mergeCells>
  <phoneticPr fontId="2" type="noConversion"/>
  <conditionalFormatting sqref="AO89">
    <cfRule type="cellIs" dxfId="23" priority="24" stopIfTrue="1" operator="equal">
      <formula>"Yes"</formula>
    </cfRule>
    <cfRule type="cellIs" dxfId="22" priority="25" stopIfTrue="1" operator="notEqual">
      <formula>"Yes"</formula>
    </cfRule>
  </conditionalFormatting>
  <conditionalFormatting sqref="M73:U73">
    <cfRule type="cellIs" dxfId="21" priority="22" stopIfTrue="1" operator="lessThan">
      <formula>$AN$73</formula>
    </cfRule>
  </conditionalFormatting>
  <conditionalFormatting sqref="U77">
    <cfRule type="cellIs" dxfId="20" priority="20" stopIfTrue="1" operator="lessThan">
      <formula>$AN$77</formula>
    </cfRule>
  </conditionalFormatting>
  <conditionalFormatting sqref="D81">
    <cfRule type="cellIs" dxfId="19" priority="4" operator="lessThan">
      <formula>$AN$82</formula>
    </cfRule>
  </conditionalFormatting>
  <conditionalFormatting sqref="D83">
    <cfRule type="cellIs" dxfId="18" priority="3" operator="greaterThan">
      <formula>$AN$83</formula>
    </cfRule>
  </conditionalFormatting>
  <conditionalFormatting sqref="E81:L81">
    <cfRule type="cellIs" dxfId="17" priority="2" operator="lessThan">
      <formula>$AN$81</formula>
    </cfRule>
  </conditionalFormatting>
  <conditionalFormatting sqref="E83:L83">
    <cfRule type="cellIs" dxfId="16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98"/>
  <sheetViews>
    <sheetView topLeftCell="C30" zoomScale="55" zoomScaleNormal="55" workbookViewId="0">
      <selection activeCell="AI83" sqref="AI83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5" t="s">
        <v>57</v>
      </c>
      <c r="D2" s="288" t="s">
        <v>80</v>
      </c>
      <c r="E2" s="289"/>
      <c r="F2" s="289"/>
      <c r="G2" s="289"/>
      <c r="H2" s="289"/>
      <c r="I2" s="289"/>
      <c r="J2" s="289"/>
      <c r="K2" s="289"/>
      <c r="L2" s="290"/>
      <c r="M2" s="288" t="s">
        <v>82</v>
      </c>
      <c r="N2" s="289"/>
      <c r="O2" s="289"/>
      <c r="P2" s="289"/>
      <c r="Q2" s="289"/>
      <c r="R2" s="289"/>
      <c r="S2" s="289"/>
      <c r="T2" s="289"/>
      <c r="U2" s="290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31"/>
      <c r="D3" s="44" t="s">
        <v>29</v>
      </c>
      <c r="E3" s="293" t="s">
        <v>30</v>
      </c>
      <c r="F3" s="293"/>
      <c r="G3" s="296"/>
      <c r="H3" s="296"/>
      <c r="I3" s="296"/>
      <c r="J3" s="296"/>
      <c r="K3" s="296"/>
      <c r="L3" s="297"/>
      <c r="M3" s="44" t="s">
        <v>29</v>
      </c>
      <c r="N3" s="293" t="s">
        <v>30</v>
      </c>
      <c r="O3" s="293"/>
      <c r="P3" s="298"/>
      <c r="Q3" s="298"/>
      <c r="R3" s="298"/>
      <c r="S3" s="298"/>
      <c r="T3" s="298"/>
      <c r="U3" s="297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4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129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129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5" t="s">
        <v>64</v>
      </c>
    </row>
    <row r="5" spans="1:41" ht="12.75" customHeight="1" x14ac:dyDescent="0.4">
      <c r="A5" s="223" t="s">
        <v>53</v>
      </c>
      <c r="B5" s="224" t="s">
        <v>54</v>
      </c>
      <c r="C5" s="232"/>
      <c r="D5" s="282">
        <v>30</v>
      </c>
      <c r="E5" s="203">
        <f>$D5</f>
        <v>30</v>
      </c>
      <c r="F5" s="203">
        <f t="shared" ref="F5:U7" si="0">$D5</f>
        <v>30</v>
      </c>
      <c r="G5" s="203">
        <f t="shared" si="0"/>
        <v>30</v>
      </c>
      <c r="H5" s="203">
        <f t="shared" si="0"/>
        <v>30</v>
      </c>
      <c r="I5" s="203">
        <f t="shared" si="0"/>
        <v>30</v>
      </c>
      <c r="J5" s="203">
        <f t="shared" si="0"/>
        <v>30</v>
      </c>
      <c r="K5" s="203">
        <f t="shared" si="0"/>
        <v>30</v>
      </c>
      <c r="L5" s="203">
        <f t="shared" si="0"/>
        <v>30</v>
      </c>
      <c r="M5" s="86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5" t="s">
        <v>112</v>
      </c>
    </row>
    <row r="6" spans="1:41" ht="12.75" customHeight="1" x14ac:dyDescent="0.4">
      <c r="A6" s="223" t="s">
        <v>55</v>
      </c>
      <c r="B6" s="224" t="s">
        <v>56</v>
      </c>
      <c r="C6" s="232"/>
      <c r="D6" s="282">
        <v>40</v>
      </c>
      <c r="E6" s="203">
        <f>$D6</f>
        <v>40</v>
      </c>
      <c r="F6" s="203">
        <f>$D6</f>
        <v>40</v>
      </c>
      <c r="G6" s="203">
        <f>$D6</f>
        <v>40</v>
      </c>
      <c r="H6" s="203">
        <f>$D6</f>
        <v>40</v>
      </c>
      <c r="I6" s="203">
        <f>$D6</f>
        <v>40</v>
      </c>
      <c r="J6" s="203">
        <f>$D6</f>
        <v>40</v>
      </c>
      <c r="K6" s="203">
        <f t="shared" si="0"/>
        <v>40</v>
      </c>
      <c r="L6" s="203">
        <f t="shared" si="0"/>
        <v>40</v>
      </c>
      <c r="M6" s="86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>
        <f t="shared" si="0"/>
        <v>40</v>
      </c>
      <c r="T6" s="57">
        <f>$D6</f>
        <v>40</v>
      </c>
      <c r="U6" s="57">
        <f t="shared" si="0"/>
        <v>40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5" t="s">
        <v>112</v>
      </c>
    </row>
    <row r="7" spans="1:41" ht="12.75" customHeight="1" x14ac:dyDescent="0.4">
      <c r="A7" s="223" t="s">
        <v>67</v>
      </c>
      <c r="B7" s="224"/>
      <c r="C7" s="232"/>
      <c r="D7" s="282">
        <v>106</v>
      </c>
      <c r="E7" s="203">
        <f>$D7</f>
        <v>106</v>
      </c>
      <c r="F7" s="203">
        <f t="shared" si="0"/>
        <v>106</v>
      </c>
      <c r="G7" s="203">
        <f t="shared" si="0"/>
        <v>106</v>
      </c>
      <c r="H7" s="203">
        <f t="shared" si="0"/>
        <v>106</v>
      </c>
      <c r="I7" s="203">
        <f t="shared" si="0"/>
        <v>106</v>
      </c>
      <c r="J7" s="203">
        <f t="shared" si="0"/>
        <v>106</v>
      </c>
      <c r="K7" s="203">
        <f t="shared" si="0"/>
        <v>106</v>
      </c>
      <c r="L7" s="203">
        <f t="shared" si="0"/>
        <v>106</v>
      </c>
      <c r="M7" s="86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>
        <f t="shared" si="0"/>
        <v>106</v>
      </c>
      <c r="T7" s="57">
        <f t="shared" si="0"/>
        <v>106</v>
      </c>
      <c r="U7" s="57">
        <f t="shared" si="0"/>
        <v>106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5" t="s">
        <v>130</v>
      </c>
    </row>
    <row r="8" spans="1:41" x14ac:dyDescent="0.35">
      <c r="A8" s="4" t="s">
        <v>40</v>
      </c>
      <c r="B8" s="47" t="s">
        <v>4</v>
      </c>
      <c r="C8" s="5"/>
      <c r="D8" s="84" t="s">
        <v>6</v>
      </c>
      <c r="E8" s="283">
        <v>0</v>
      </c>
      <c r="F8" s="283">
        <v>0.5</v>
      </c>
      <c r="G8" s="283">
        <v>1</v>
      </c>
      <c r="H8" s="283">
        <v>1.5</v>
      </c>
      <c r="I8" s="283">
        <v>2</v>
      </c>
      <c r="J8" s="283">
        <v>2.5</v>
      </c>
      <c r="K8" s="283">
        <v>3</v>
      </c>
      <c r="L8" s="284">
        <v>3.5</v>
      </c>
      <c r="M8" s="84" t="s">
        <v>6</v>
      </c>
      <c r="N8" s="283">
        <v>0</v>
      </c>
      <c r="O8" s="283">
        <v>0.5</v>
      </c>
      <c r="P8" s="283">
        <v>1</v>
      </c>
      <c r="Q8" s="283">
        <v>1.5</v>
      </c>
      <c r="R8" s="283">
        <v>2</v>
      </c>
      <c r="S8" s="283">
        <v>2.5</v>
      </c>
      <c r="T8" s="283">
        <v>3</v>
      </c>
      <c r="U8" s="28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5" t="s">
        <v>65</v>
      </c>
    </row>
    <row r="9" spans="1:41" x14ac:dyDescent="0.35">
      <c r="A9" s="4" t="s">
        <v>31</v>
      </c>
      <c r="B9" s="47" t="s">
        <v>2</v>
      </c>
      <c r="C9" s="5"/>
      <c r="D9" s="222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>
        <f t="shared" ref="J9" si="2">$E$9+J8</f>
        <v>-114.5</v>
      </c>
      <c r="K9" s="220">
        <f t="shared" si="1"/>
        <v>-114</v>
      </c>
      <c r="L9" s="220">
        <f t="shared" si="1"/>
        <v>-113.5</v>
      </c>
      <c r="M9" s="84"/>
      <c r="N9" s="71"/>
      <c r="O9" s="71"/>
      <c r="P9" s="71"/>
      <c r="Q9" s="71"/>
      <c r="R9" s="71"/>
      <c r="S9" s="7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5" t="s">
        <v>112</v>
      </c>
    </row>
    <row r="10" spans="1:41" x14ac:dyDescent="0.35">
      <c r="A10" s="4" t="s">
        <v>3</v>
      </c>
      <c r="B10" s="47" t="s">
        <v>4</v>
      </c>
      <c r="C10" s="5"/>
      <c r="D10" s="84"/>
      <c r="E10" s="71"/>
      <c r="F10" s="71"/>
      <c r="G10" s="71"/>
      <c r="H10" s="71"/>
      <c r="I10" s="71"/>
      <c r="J10" s="71"/>
      <c r="K10" s="71"/>
      <c r="L10" s="69"/>
      <c r="M10" s="222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112</v>
      </c>
    </row>
    <row r="11" spans="1:41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8" t="s">
        <v>113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16"/>
      <c r="C15" s="12"/>
      <c r="D15" s="288" t="s">
        <v>81</v>
      </c>
      <c r="E15" s="289"/>
      <c r="F15" s="289"/>
      <c r="G15" s="289"/>
      <c r="H15" s="289"/>
      <c r="I15" s="289"/>
      <c r="J15" s="289"/>
      <c r="K15" s="289"/>
      <c r="L15" s="290"/>
      <c r="M15" s="288" t="s">
        <v>82</v>
      </c>
      <c r="N15" s="289"/>
      <c r="O15" s="289"/>
      <c r="P15" s="289"/>
      <c r="Q15" s="289"/>
      <c r="R15" s="289"/>
      <c r="S15" s="289"/>
      <c r="T15" s="289"/>
      <c r="U15" s="290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47"/>
      <c r="C16" s="5"/>
      <c r="D16" s="44" t="s">
        <v>29</v>
      </c>
      <c r="E16" s="293" t="s">
        <v>30</v>
      </c>
      <c r="F16" s="293"/>
      <c r="G16" s="296"/>
      <c r="H16" s="296"/>
      <c r="I16" s="296"/>
      <c r="J16" s="296"/>
      <c r="K16" s="296"/>
      <c r="L16" s="297"/>
      <c r="M16" s="44" t="s">
        <v>29</v>
      </c>
      <c r="N16" s="293" t="s">
        <v>30</v>
      </c>
      <c r="O16" s="293"/>
      <c r="P16" s="298"/>
      <c r="Q16" s="298"/>
      <c r="R16" s="298"/>
      <c r="S16" s="298"/>
      <c r="T16" s="298"/>
      <c r="U16" s="297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47" t="s">
        <v>61</v>
      </c>
      <c r="C17" s="5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 x14ac:dyDescent="0.35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7" t="s">
        <v>6</v>
      </c>
      <c r="K18" s="5" t="s">
        <v>6</v>
      </c>
      <c r="L18" s="47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 x14ac:dyDescent="0.35">
      <c r="A19" s="264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7" t="s">
        <v>6</v>
      </c>
      <c r="K19" s="5" t="s">
        <v>6</v>
      </c>
      <c r="L19" s="47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15" thickBot="1" x14ac:dyDescent="0.4">
      <c r="A20" s="32" t="s">
        <v>32</v>
      </c>
      <c r="B20" s="55" t="s">
        <v>66</v>
      </c>
      <c r="C20" s="14"/>
      <c r="D20" s="78">
        <f t="shared" ref="D20:J20" si="8">10*LOG((D17+M17)*10^-9)+10*LOG(D7*12)</f>
        <v>-50.180902078653986</v>
      </c>
      <c r="E20" s="79">
        <f t="shared" si="8"/>
        <v>-81.180480305871399</v>
      </c>
      <c r="F20" s="79">
        <f t="shared" si="8"/>
        <v>-80.680480305871384</v>
      </c>
      <c r="G20" s="79">
        <f t="shared" si="8"/>
        <v>-80.180480305871399</v>
      </c>
      <c r="H20" s="79">
        <f t="shared" si="8"/>
        <v>-79.680480305871399</v>
      </c>
      <c r="I20" s="79">
        <f t="shared" si="8"/>
        <v>-79.180480305871413</v>
      </c>
      <c r="J20" s="79">
        <f t="shared" si="8"/>
        <v>-78.680480305871399</v>
      </c>
      <c r="K20" s="79">
        <f>10*LOG((K17+T17)*10^-9)+10*LOG(K7*12)</f>
        <v>-78.180480305871413</v>
      </c>
      <c r="L20" s="80">
        <f>10*LOG((L17+U17)*10^-9)+10*LOG(L7*12)</f>
        <v>-77.680480305871399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35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 x14ac:dyDescent="0.4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 ht="13.15" x14ac:dyDescent="0.4">
      <c r="A23" s="1" t="s">
        <v>14</v>
      </c>
      <c r="B23" s="96"/>
      <c r="C23" s="97"/>
      <c r="D23" s="288" t="s">
        <v>81</v>
      </c>
      <c r="E23" s="291"/>
      <c r="F23" s="291"/>
      <c r="G23" s="291"/>
      <c r="H23" s="291"/>
      <c r="I23" s="291"/>
      <c r="J23" s="291"/>
      <c r="K23" s="291"/>
      <c r="L23" s="292"/>
      <c r="M23" s="288" t="s">
        <v>82</v>
      </c>
      <c r="N23" s="291"/>
      <c r="O23" s="291"/>
      <c r="P23" s="291"/>
      <c r="Q23" s="291"/>
      <c r="R23" s="291"/>
      <c r="S23" s="291"/>
      <c r="T23" s="291"/>
      <c r="U23" s="292"/>
      <c r="V23" s="288" t="s">
        <v>37</v>
      </c>
      <c r="W23" s="291"/>
      <c r="X23" s="291"/>
      <c r="Y23" s="291"/>
      <c r="Z23" s="291"/>
      <c r="AA23" s="291"/>
      <c r="AB23" s="291"/>
      <c r="AC23" s="291"/>
      <c r="AD23" s="292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ht="13.15" x14ac:dyDescent="0.4">
      <c r="A24" s="2"/>
      <c r="B24" s="90"/>
      <c r="C24" s="7"/>
      <c r="D24" s="44" t="s">
        <v>29</v>
      </c>
      <c r="E24" s="293" t="s">
        <v>30</v>
      </c>
      <c r="F24" s="293"/>
      <c r="G24" s="294"/>
      <c r="H24" s="294"/>
      <c r="I24" s="294"/>
      <c r="J24" s="294"/>
      <c r="K24" s="294"/>
      <c r="L24" s="295"/>
      <c r="M24" s="44" t="s">
        <v>29</v>
      </c>
      <c r="N24" s="293" t="s">
        <v>30</v>
      </c>
      <c r="O24" s="293"/>
      <c r="P24" s="294"/>
      <c r="Q24" s="294"/>
      <c r="R24" s="294"/>
      <c r="S24" s="294"/>
      <c r="T24" s="294"/>
      <c r="U24" s="295"/>
      <c r="V24" s="44" t="s">
        <v>29</v>
      </c>
      <c r="W24" s="293" t="s">
        <v>30</v>
      </c>
      <c r="X24" s="293"/>
      <c r="Y24" s="294"/>
      <c r="Z24" s="294"/>
      <c r="AA24" s="294"/>
      <c r="AB24" s="294"/>
      <c r="AC24" s="294"/>
      <c r="AD24" s="295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ht="13.15" x14ac:dyDescent="0.4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9">$D25</f>
        <v>1.5</v>
      </c>
      <c r="G25" s="137">
        <f t="shared" si="9"/>
        <v>1.5</v>
      </c>
      <c r="H25" s="137">
        <f t="shared" si="9"/>
        <v>1.5</v>
      </c>
      <c r="I25" s="137">
        <f t="shared" si="9"/>
        <v>1.5</v>
      </c>
      <c r="J25" s="137">
        <f t="shared" si="9"/>
        <v>1.5</v>
      </c>
      <c r="K25" s="137">
        <f t="shared" si="9"/>
        <v>1.5</v>
      </c>
      <c r="L25" s="137">
        <f t="shared" si="9"/>
        <v>1.5</v>
      </c>
      <c r="M25" s="139"/>
      <c r="N25" s="7"/>
      <c r="O25" s="7"/>
      <c r="P25" s="7"/>
      <c r="Q25" s="7"/>
      <c r="R25" s="7"/>
      <c r="S25" s="13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" x14ac:dyDescent="0.5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9"/>
        <v>1.5</v>
      </c>
      <c r="G26" s="137">
        <f t="shared" si="9"/>
        <v>1.5</v>
      </c>
      <c r="H26" s="137">
        <f t="shared" si="9"/>
        <v>1.5</v>
      </c>
      <c r="I26" s="137">
        <f t="shared" si="9"/>
        <v>1.5</v>
      </c>
      <c r="J26" s="137">
        <f t="shared" si="9"/>
        <v>1.5</v>
      </c>
      <c r="K26" s="137">
        <f t="shared" si="9"/>
        <v>1.5</v>
      </c>
      <c r="L26" s="137">
        <f t="shared" si="9"/>
        <v>1.5</v>
      </c>
      <c r="M26" s="139"/>
      <c r="N26" s="7"/>
      <c r="O26" s="7"/>
      <c r="P26" s="7"/>
      <c r="Q26" s="7"/>
      <c r="R26" s="7"/>
      <c r="S26" s="13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ht="13.15" x14ac:dyDescent="0.4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137">
        <f t="shared" si="10"/>
        <v>0.3</v>
      </c>
      <c r="T27" s="132">
        <f t="shared" si="10"/>
        <v>0.3</v>
      </c>
      <c r="U27" s="133">
        <f t="shared" si="10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" x14ac:dyDescent="0.5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137">
        <f t="shared" si="10"/>
        <v>0.8</v>
      </c>
      <c r="T28" s="132">
        <f t="shared" si="10"/>
        <v>0.8</v>
      </c>
      <c r="U28" s="133">
        <f t="shared" si="10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15" thickBot="1" x14ac:dyDescent="0.4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11">$W29</f>
        <v>5</v>
      </c>
      <c r="Y29" s="143">
        <f t="shared" si="11"/>
        <v>5</v>
      </c>
      <c r="Z29" s="143">
        <f t="shared" si="11"/>
        <v>5</v>
      </c>
      <c r="AA29" s="143">
        <f t="shared" si="11"/>
        <v>5</v>
      </c>
      <c r="AB29" s="143">
        <f t="shared" si="11"/>
        <v>5</v>
      </c>
      <c r="AC29" s="143">
        <f t="shared" si="11"/>
        <v>5</v>
      </c>
      <c r="AD29" s="143">
        <f t="shared" si="11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 x14ac:dyDescent="0.35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15" thickBot="1" x14ac:dyDescent="0.4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ht="13.15" x14ac:dyDescent="0.4">
      <c r="A32" s="1" t="s">
        <v>16</v>
      </c>
      <c r="B32" s="96"/>
      <c r="C32" s="239"/>
      <c r="D32" s="299" t="s">
        <v>81</v>
      </c>
      <c r="E32" s="291"/>
      <c r="F32" s="291"/>
      <c r="G32" s="291"/>
      <c r="H32" s="291"/>
      <c r="I32" s="291"/>
      <c r="J32" s="291"/>
      <c r="K32" s="291"/>
      <c r="L32" s="292"/>
      <c r="M32" s="288" t="s">
        <v>82</v>
      </c>
      <c r="N32" s="291"/>
      <c r="O32" s="291"/>
      <c r="P32" s="291"/>
      <c r="Q32" s="291"/>
      <c r="R32" s="291"/>
      <c r="S32" s="291"/>
      <c r="T32" s="291"/>
      <c r="U32" s="292"/>
      <c r="V32" s="288" t="s">
        <v>37</v>
      </c>
      <c r="W32" s="291"/>
      <c r="X32" s="291"/>
      <c r="Y32" s="291"/>
      <c r="Z32" s="291"/>
      <c r="AA32" s="291"/>
      <c r="AB32" s="291"/>
      <c r="AC32" s="291"/>
      <c r="AD32" s="292"/>
      <c r="AE32" s="288" t="s">
        <v>28</v>
      </c>
      <c r="AF32" s="291"/>
      <c r="AG32" s="291"/>
      <c r="AH32" s="291"/>
      <c r="AI32" s="291"/>
      <c r="AJ32" s="291"/>
      <c r="AK32" s="291"/>
      <c r="AL32" s="291"/>
      <c r="AM32" s="292"/>
      <c r="AN32" s="246"/>
      <c r="AO32" s="19" t="s">
        <v>0</v>
      </c>
    </row>
    <row r="33" spans="1:41" s="92" customFormat="1" ht="13.15" x14ac:dyDescent="0.4">
      <c r="A33" s="59"/>
      <c r="B33" s="90"/>
      <c r="C33" s="240"/>
      <c r="D33" s="3" t="s">
        <v>29</v>
      </c>
      <c r="E33" s="293" t="s">
        <v>30</v>
      </c>
      <c r="F33" s="293"/>
      <c r="G33" s="294"/>
      <c r="H33" s="294"/>
      <c r="I33" s="294"/>
      <c r="J33" s="294"/>
      <c r="K33" s="294"/>
      <c r="L33" s="295"/>
      <c r="M33" s="44" t="s">
        <v>29</v>
      </c>
      <c r="N33" s="293" t="s">
        <v>30</v>
      </c>
      <c r="O33" s="293"/>
      <c r="P33" s="294"/>
      <c r="Q33" s="294"/>
      <c r="R33" s="294"/>
      <c r="S33" s="294"/>
      <c r="T33" s="294"/>
      <c r="U33" s="295"/>
      <c r="V33" s="44" t="s">
        <v>29</v>
      </c>
      <c r="W33" s="293" t="s">
        <v>30</v>
      </c>
      <c r="X33" s="293"/>
      <c r="Y33" s="294"/>
      <c r="Z33" s="294"/>
      <c r="AA33" s="294"/>
      <c r="AB33" s="294"/>
      <c r="AC33" s="294"/>
      <c r="AD33" s="295"/>
      <c r="AE33" s="44" t="s">
        <v>29</v>
      </c>
      <c r="AF33" s="293" t="s">
        <v>30</v>
      </c>
      <c r="AG33" s="293"/>
      <c r="AH33" s="294"/>
      <c r="AI33" s="294"/>
      <c r="AJ33" s="294"/>
      <c r="AK33" s="294"/>
      <c r="AL33" s="294"/>
      <c r="AM33" s="295"/>
      <c r="AN33" s="90"/>
      <c r="AO33" s="20"/>
    </row>
    <row r="34" spans="1:41" s="92" customFormat="1" x14ac:dyDescent="0.35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ht="13.15" x14ac:dyDescent="0.4">
      <c r="A35" s="212" t="s">
        <v>95</v>
      </c>
      <c r="B35" s="165" t="s">
        <v>4</v>
      </c>
      <c r="C35" s="241"/>
      <c r="D35" s="270">
        <f t="shared" ref="D35:I35" si="12">D26*D34</f>
        <v>0</v>
      </c>
      <c r="E35" s="270">
        <f t="shared" si="12"/>
        <v>0</v>
      </c>
      <c r="F35" s="270">
        <f t="shared" si="12"/>
        <v>0</v>
      </c>
      <c r="G35" s="270">
        <f t="shared" si="12"/>
        <v>0</v>
      </c>
      <c r="H35" s="270">
        <f t="shared" si="12"/>
        <v>0</v>
      </c>
      <c r="I35" s="270">
        <f t="shared" si="12"/>
        <v>0</v>
      </c>
      <c r="J35" s="270">
        <f t="shared" ref="J35" si="13">J26*J34</f>
        <v>0</v>
      </c>
      <c r="K35" s="270">
        <f>K26*K34</f>
        <v>0</v>
      </c>
      <c r="L35" s="270">
        <f>L26*L34</f>
        <v>0</v>
      </c>
      <c r="M35" s="269">
        <f t="shared" ref="M35:R35" si="14">M28*M34</f>
        <v>0.8</v>
      </c>
      <c r="N35" s="270">
        <f t="shared" si="14"/>
        <v>0.8</v>
      </c>
      <c r="O35" s="270">
        <f t="shared" si="14"/>
        <v>0.8</v>
      </c>
      <c r="P35" s="270">
        <f t="shared" si="14"/>
        <v>0.8</v>
      </c>
      <c r="Q35" s="270">
        <f t="shared" si="14"/>
        <v>0.8</v>
      </c>
      <c r="R35" s="270">
        <f t="shared" si="14"/>
        <v>0.8</v>
      </c>
      <c r="S35" s="270">
        <f t="shared" ref="S35" si="15">S28*S34</f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270"/>
      <c r="AC35" s="150"/>
      <c r="AD35" s="150"/>
      <c r="AE35" s="152">
        <f>SQRT(SUMSQ(D35,M35))</f>
        <v>0.8</v>
      </c>
      <c r="AF35" s="153">
        <f t="shared" ref="AF35:AM35" si="16">SQRT(SUMSQ(E35,N35))</f>
        <v>0.8</v>
      </c>
      <c r="AG35" s="153">
        <f t="shared" si="16"/>
        <v>0.8</v>
      </c>
      <c r="AH35" s="153">
        <f t="shared" si="16"/>
        <v>0.8</v>
      </c>
      <c r="AI35" s="153">
        <f t="shared" si="16"/>
        <v>0.8</v>
      </c>
      <c r="AJ35" s="153">
        <f t="shared" si="16"/>
        <v>0.8</v>
      </c>
      <c r="AK35" s="153">
        <f t="shared" si="16"/>
        <v>0.8</v>
      </c>
      <c r="AL35" s="153">
        <f t="shared" si="16"/>
        <v>0.8</v>
      </c>
      <c r="AM35" s="154">
        <f t="shared" si="16"/>
        <v>0.8</v>
      </c>
      <c r="AN35" s="154"/>
      <c r="AO35" s="168" t="s">
        <v>77</v>
      </c>
    </row>
    <row r="36" spans="1:41" s="92" customFormat="1" ht="13.15" x14ac:dyDescent="0.4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57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35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57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35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ht="13.15" x14ac:dyDescent="0.4">
      <c r="A39" s="212" t="s">
        <v>97</v>
      </c>
      <c r="B39" s="165" t="s">
        <v>4</v>
      </c>
      <c r="C39" s="241"/>
      <c r="D39" s="150">
        <f t="shared" ref="D39:I39" si="17">D$26*D38</f>
        <v>1.5</v>
      </c>
      <c r="E39" s="150">
        <f t="shared" si="17"/>
        <v>1.5</v>
      </c>
      <c r="F39" s="150">
        <f t="shared" si="17"/>
        <v>1.5</v>
      </c>
      <c r="G39" s="150">
        <f t="shared" si="17"/>
        <v>1.5</v>
      </c>
      <c r="H39" s="150">
        <f t="shared" si="17"/>
        <v>1.5</v>
      </c>
      <c r="I39" s="150">
        <f t="shared" si="17"/>
        <v>1.5</v>
      </c>
      <c r="J39" s="150">
        <f t="shared" ref="J39" si="18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9">N$28*N38</f>
        <v>0.8</v>
      </c>
      <c r="O39" s="150">
        <f t="shared" si="19"/>
        <v>0.8</v>
      </c>
      <c r="P39" s="150">
        <f t="shared" si="19"/>
        <v>0.8</v>
      </c>
      <c r="Q39" s="150">
        <f t="shared" si="19"/>
        <v>0.8</v>
      </c>
      <c r="R39" s="150">
        <f t="shared" si="19"/>
        <v>0.8</v>
      </c>
      <c r="S39" s="150">
        <f t="shared" ref="S39" si="20">S$28*S38</f>
        <v>0.8</v>
      </c>
      <c r="T39" s="150">
        <f t="shared" si="19"/>
        <v>0.8</v>
      </c>
      <c r="U39" s="151">
        <f t="shared" si="19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1">SQRT(SUMSQ(E39,N39))</f>
        <v>1.7</v>
      </c>
      <c r="AG39" s="153">
        <f t="shared" si="21"/>
        <v>1.7</v>
      </c>
      <c r="AH39" s="153">
        <f t="shared" si="21"/>
        <v>1.7</v>
      </c>
      <c r="AI39" s="153">
        <f t="shared" si="21"/>
        <v>1.7</v>
      </c>
      <c r="AJ39" s="153">
        <f t="shared" si="21"/>
        <v>1.7</v>
      </c>
      <c r="AK39" s="153">
        <f t="shared" si="21"/>
        <v>1.7</v>
      </c>
      <c r="AL39" s="153">
        <f t="shared" si="21"/>
        <v>1.7</v>
      </c>
      <c r="AM39" s="154">
        <f t="shared" si="21"/>
        <v>1.7</v>
      </c>
      <c r="AN39" s="154"/>
      <c r="AO39" s="230" t="s">
        <v>74</v>
      </c>
    </row>
    <row r="40" spans="1:41" s="92" customFormat="1" ht="13.15" x14ac:dyDescent="0.4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35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35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2">M17/(D17+M17)</f>
        <v>0.90909090909090917</v>
      </c>
      <c r="N42" s="150">
        <f t="shared" si="22"/>
        <v>0.33386057541687836</v>
      </c>
      <c r="O42" s="150">
        <f t="shared" si="22"/>
        <v>0.33386057541687858</v>
      </c>
      <c r="P42" s="150">
        <f t="shared" si="22"/>
        <v>0.3338605754168778</v>
      </c>
      <c r="Q42" s="150">
        <f t="shared" si="22"/>
        <v>0.33386057541687858</v>
      </c>
      <c r="R42" s="150">
        <f t="shared" si="22"/>
        <v>0.3338605754168778</v>
      </c>
      <c r="S42" s="150">
        <f t="shared" si="22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ht="13.15" x14ac:dyDescent="0.4">
      <c r="A43" s="212" t="s">
        <v>84</v>
      </c>
      <c r="B43" s="165" t="s">
        <v>4</v>
      </c>
      <c r="C43" s="241"/>
      <c r="D43" s="150">
        <f t="shared" ref="D43:I43" si="23">D$25*D42</f>
        <v>1.5</v>
      </c>
      <c r="E43" s="150">
        <f t="shared" si="23"/>
        <v>1.5</v>
      </c>
      <c r="F43" s="150">
        <f t="shared" si="23"/>
        <v>1.5</v>
      </c>
      <c r="G43" s="150">
        <f t="shared" si="23"/>
        <v>1.5</v>
      </c>
      <c r="H43" s="150">
        <f t="shared" si="23"/>
        <v>1.5</v>
      </c>
      <c r="I43" s="150">
        <f t="shared" si="23"/>
        <v>1.5</v>
      </c>
      <c r="J43" s="150">
        <f t="shared" ref="J43" si="24">J$25*J42</f>
        <v>1.5</v>
      </c>
      <c r="K43" s="150">
        <f>K$25*K42</f>
        <v>1.5</v>
      </c>
      <c r="L43" s="151">
        <f>L$25*L42</f>
        <v>1.5</v>
      </c>
      <c r="M43" s="146">
        <f t="shared" ref="M43:U43" si="25">M$27*M42</f>
        <v>0.27272727272727276</v>
      </c>
      <c r="N43" s="150">
        <f t="shared" si="25"/>
        <v>0.1001581726250635</v>
      </c>
      <c r="O43" s="150">
        <f t="shared" si="25"/>
        <v>0.10015817262506357</v>
      </c>
      <c r="P43" s="150">
        <f t="shared" si="25"/>
        <v>0.10015817262506334</v>
      </c>
      <c r="Q43" s="150">
        <f t="shared" si="25"/>
        <v>0.10015817262506357</v>
      </c>
      <c r="R43" s="150">
        <f t="shared" si="25"/>
        <v>0.10015817262506334</v>
      </c>
      <c r="S43" s="150">
        <f t="shared" ref="S43" si="26">S$27*S42</f>
        <v>0.10015817262506335</v>
      </c>
      <c r="T43" s="150">
        <f>T$27*T42</f>
        <v>0.10015817262506357</v>
      </c>
      <c r="U43" s="151">
        <f t="shared" si="25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7">SQRT(SUMSQ(N43,E43))</f>
        <v>1.5033401676079807</v>
      </c>
      <c r="AG43" s="153">
        <f t="shared" si="27"/>
        <v>1.5033401676079807</v>
      </c>
      <c r="AH43" s="153">
        <f t="shared" si="27"/>
        <v>1.5033401676079807</v>
      </c>
      <c r="AI43" s="153">
        <f t="shared" si="27"/>
        <v>1.5033401676079807</v>
      </c>
      <c r="AJ43" s="153">
        <f t="shared" si="27"/>
        <v>1.5033401676079807</v>
      </c>
      <c r="AK43" s="153">
        <f t="shared" si="27"/>
        <v>1.5033401676079807</v>
      </c>
      <c r="AL43" s="153">
        <f t="shared" si="27"/>
        <v>1.5033401676079807</v>
      </c>
      <c r="AM43" s="154">
        <f t="shared" si="27"/>
        <v>1.5033401676079807</v>
      </c>
      <c r="AN43" s="154"/>
      <c r="AO43" s="168" t="s">
        <v>36</v>
      </c>
    </row>
    <row r="44" spans="1:41" s="92" customFormat="1" ht="13.15" x14ac:dyDescent="0.4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ht="13.15" x14ac:dyDescent="0.4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09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35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ht="13.15" x14ac:dyDescent="0.4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8">E$26*E46</f>
        <v>1.5</v>
      </c>
      <c r="F47" s="150">
        <f t="shared" si="28"/>
        <v>1.5</v>
      </c>
      <c r="G47" s="150">
        <f t="shared" si="28"/>
        <v>1.5</v>
      </c>
      <c r="H47" s="150">
        <f t="shared" si="28"/>
        <v>1.5</v>
      </c>
      <c r="I47" s="150">
        <f t="shared" si="28"/>
        <v>1.5</v>
      </c>
      <c r="J47" s="150">
        <f t="shared" ref="J47" si="29">J$26*J46</f>
        <v>1.5</v>
      </c>
      <c r="K47" s="150">
        <f t="shared" si="28"/>
        <v>1.5</v>
      </c>
      <c r="L47" s="150">
        <f t="shared" si="28"/>
        <v>1.5</v>
      </c>
      <c r="M47" s="146">
        <f>M$28*M46</f>
        <v>0.8</v>
      </c>
      <c r="N47" s="150">
        <f t="shared" ref="N47:U47" si="30">N$28*N46</f>
        <v>0.8</v>
      </c>
      <c r="O47" s="150">
        <f t="shared" si="30"/>
        <v>0.8</v>
      </c>
      <c r="P47" s="150">
        <f t="shared" si="30"/>
        <v>0.8</v>
      </c>
      <c r="Q47" s="150">
        <f t="shared" si="30"/>
        <v>0.8</v>
      </c>
      <c r="R47" s="150">
        <f t="shared" si="30"/>
        <v>0.8</v>
      </c>
      <c r="S47" s="150">
        <f t="shared" ref="S47" si="31">S$28*S46</f>
        <v>0.8</v>
      </c>
      <c r="T47" s="150">
        <f t="shared" si="30"/>
        <v>0.8</v>
      </c>
      <c r="U47" s="151">
        <f t="shared" si="30"/>
        <v>0.8</v>
      </c>
      <c r="V47" s="150">
        <f t="shared" ref="V47:AD47" si="32">V$29*V46</f>
        <v>8.5</v>
      </c>
      <c r="W47" s="150">
        <f t="shared" si="32"/>
        <v>5</v>
      </c>
      <c r="X47" s="150">
        <f t="shared" si="32"/>
        <v>5</v>
      </c>
      <c r="Y47" s="150">
        <f t="shared" si="32"/>
        <v>5</v>
      </c>
      <c r="Z47" s="150">
        <f t="shared" si="32"/>
        <v>5</v>
      </c>
      <c r="AA47" s="150">
        <f t="shared" si="32"/>
        <v>5</v>
      </c>
      <c r="AB47" s="150">
        <f t="shared" ref="AB47" si="33">AB$29*AB46</f>
        <v>5</v>
      </c>
      <c r="AC47" s="150">
        <f>AC$29*AC46</f>
        <v>5</v>
      </c>
      <c r="AD47" s="151">
        <f t="shared" si="32"/>
        <v>5</v>
      </c>
      <c r="AE47" s="152">
        <f>SQRT(SUMSQ(M47,D47))+V47</f>
        <v>10.199999999999999</v>
      </c>
      <c r="AF47" s="153">
        <f t="shared" ref="AF47:AM47" si="34">SQRT(SUMSQ(N47,E47))+W47</f>
        <v>6.7</v>
      </c>
      <c r="AG47" s="153">
        <f t="shared" si="34"/>
        <v>6.7</v>
      </c>
      <c r="AH47" s="153">
        <f t="shared" si="34"/>
        <v>6.7</v>
      </c>
      <c r="AI47" s="153">
        <f t="shared" si="34"/>
        <v>6.7</v>
      </c>
      <c r="AJ47" s="153">
        <f t="shared" si="34"/>
        <v>6.7</v>
      </c>
      <c r="AK47" s="153">
        <f t="shared" si="34"/>
        <v>6.7</v>
      </c>
      <c r="AL47" s="153">
        <f t="shared" si="34"/>
        <v>6.7</v>
      </c>
      <c r="AM47" s="154">
        <f t="shared" si="34"/>
        <v>6.7</v>
      </c>
      <c r="AN47" s="154"/>
      <c r="AO47" s="207" t="s">
        <v>108</v>
      </c>
    </row>
    <row r="48" spans="1:41" s="92" customFormat="1" ht="13.5" thickBot="1" x14ac:dyDescent="0.45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ht="13.15" x14ac:dyDescent="0.4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15" thickBot="1" x14ac:dyDescent="0.4">
      <c r="AO50" s="124"/>
    </row>
    <row r="51" spans="1:41" s="92" customFormat="1" ht="13.15" x14ac:dyDescent="0.4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35">
      <c r="A52" s="263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x14ac:dyDescent="0.35">
      <c r="A53" s="263" t="s">
        <v>100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15" thickBot="1" x14ac:dyDescent="0.4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 x14ac:dyDescent="0.35">
      <c r="AO55" s="124"/>
    </row>
    <row r="56" spans="1:41" s="92" customFormat="1" ht="13.15" thickBot="1" x14ac:dyDescent="0.4">
      <c r="AO56" s="124"/>
    </row>
    <row r="57" spans="1:41" s="92" customFormat="1" ht="13.15" x14ac:dyDescent="0.4">
      <c r="A57" s="1" t="s">
        <v>18</v>
      </c>
      <c r="B57" s="147"/>
      <c r="C57" s="215"/>
      <c r="D57" s="288" t="s">
        <v>81</v>
      </c>
      <c r="E57" s="291"/>
      <c r="F57" s="291"/>
      <c r="G57" s="291"/>
      <c r="H57" s="291"/>
      <c r="I57" s="291"/>
      <c r="J57" s="291"/>
      <c r="K57" s="291"/>
      <c r="L57" s="292"/>
      <c r="M57" s="299" t="s">
        <v>82</v>
      </c>
      <c r="N57" s="291"/>
      <c r="O57" s="291"/>
      <c r="P57" s="291"/>
      <c r="Q57" s="291"/>
      <c r="R57" s="291"/>
      <c r="S57" s="291"/>
      <c r="T57" s="291"/>
      <c r="U57" s="292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 ht="13.15" x14ac:dyDescent="0.4">
      <c r="A58" s="2"/>
      <c r="B58" s="54"/>
      <c r="C58" s="231"/>
      <c r="D58" s="44" t="s">
        <v>29</v>
      </c>
      <c r="E58" s="293" t="s">
        <v>30</v>
      </c>
      <c r="F58" s="293"/>
      <c r="G58" s="294"/>
      <c r="H58" s="294"/>
      <c r="I58" s="294"/>
      <c r="J58" s="294"/>
      <c r="K58" s="294"/>
      <c r="L58" s="295"/>
      <c r="M58" s="3" t="s">
        <v>29</v>
      </c>
      <c r="N58" s="293" t="s">
        <v>30</v>
      </c>
      <c r="O58" s="293"/>
      <c r="P58" s="300"/>
      <c r="Q58" s="300"/>
      <c r="R58" s="300"/>
      <c r="S58" s="300"/>
      <c r="T58" s="300"/>
      <c r="U58" s="295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 x14ac:dyDescent="0.35">
      <c r="A59" s="223" t="s">
        <v>73</v>
      </c>
      <c r="B59" s="90" t="s">
        <v>2</v>
      </c>
      <c r="C59" s="7"/>
      <c r="D59" s="149">
        <f t="shared" ref="D59:I59" si="35">D9</f>
        <v>-94.65</v>
      </c>
      <c r="E59" s="127">
        <f t="shared" si="35"/>
        <v>-117</v>
      </c>
      <c r="F59" s="127">
        <f t="shared" si="35"/>
        <v>-116.5</v>
      </c>
      <c r="G59" s="127">
        <f t="shared" si="35"/>
        <v>-116</v>
      </c>
      <c r="H59" s="127">
        <f t="shared" si="35"/>
        <v>-115.5</v>
      </c>
      <c r="I59" s="127">
        <f t="shared" si="35"/>
        <v>-115</v>
      </c>
      <c r="J59" s="127">
        <f t="shared" ref="J59" si="36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 x14ac:dyDescent="0.35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7">M10</f>
        <v>10</v>
      </c>
      <c r="N60" s="127">
        <f t="shared" si="37"/>
        <v>-3</v>
      </c>
      <c r="O60" s="127">
        <f t="shared" si="37"/>
        <v>-3</v>
      </c>
      <c r="P60" s="127">
        <f t="shared" si="37"/>
        <v>-3</v>
      </c>
      <c r="Q60" s="127">
        <f t="shared" si="37"/>
        <v>-3</v>
      </c>
      <c r="R60" s="127">
        <f t="shared" si="37"/>
        <v>-3</v>
      </c>
      <c r="S60" s="127">
        <f t="shared" ref="S60" si="38">S10</f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 x14ac:dyDescent="0.35">
      <c r="A61" s="2" t="s">
        <v>12</v>
      </c>
      <c r="B61" s="90" t="s">
        <v>4</v>
      </c>
      <c r="C61" s="7"/>
      <c r="D61" s="258">
        <v>-1.35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 ht="13.15" x14ac:dyDescent="0.4">
      <c r="A62" s="135" t="s">
        <v>11</v>
      </c>
      <c r="B62" s="90" t="s">
        <v>4</v>
      </c>
      <c r="C62" s="7"/>
      <c r="D62" s="185">
        <f t="shared" ref="D62:I62" si="39">D59+D61</f>
        <v>-96</v>
      </c>
      <c r="E62" s="186">
        <f t="shared" si="39"/>
        <v>-117</v>
      </c>
      <c r="F62" s="186">
        <f t="shared" si="39"/>
        <v>-116.5</v>
      </c>
      <c r="G62" s="186">
        <f t="shared" si="39"/>
        <v>-116</v>
      </c>
      <c r="H62" s="186">
        <f t="shared" si="39"/>
        <v>-115.5</v>
      </c>
      <c r="I62" s="186">
        <f t="shared" si="39"/>
        <v>-115</v>
      </c>
      <c r="J62" s="186">
        <f t="shared" ref="J62" si="40">J59+J61</f>
        <v>-114.5</v>
      </c>
      <c r="K62" s="186">
        <f>K59+K61</f>
        <v>-114</v>
      </c>
      <c r="L62" s="187">
        <f>L59+L61</f>
        <v>-113.5</v>
      </c>
      <c r="M62" s="186">
        <f t="shared" ref="M62:U62" si="41">M60+M61</f>
        <v>10</v>
      </c>
      <c r="N62" s="186">
        <f t="shared" si="41"/>
        <v>-2.2000000000000002</v>
      </c>
      <c r="O62" s="186">
        <f t="shared" si="41"/>
        <v>-2.2000000000000002</v>
      </c>
      <c r="P62" s="186">
        <f t="shared" si="41"/>
        <v>-2.2000000000000002</v>
      </c>
      <c r="Q62" s="186">
        <f t="shared" si="41"/>
        <v>-2.2000000000000002</v>
      </c>
      <c r="R62" s="186">
        <f t="shared" si="41"/>
        <v>-2.2000000000000002</v>
      </c>
      <c r="S62" s="186">
        <f t="shared" ref="S62" si="42">S60+S61</f>
        <v>-2.2000000000000002</v>
      </c>
      <c r="T62" s="186">
        <f t="shared" si="41"/>
        <v>-2.2000000000000002</v>
      </c>
      <c r="U62" s="187">
        <f t="shared" si="41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 x14ac:dyDescent="0.35">
      <c r="A63" s="2"/>
      <c r="B63" s="90"/>
      <c r="C63" s="7"/>
      <c r="D63" s="139"/>
      <c r="E63" s="7"/>
      <c r="F63" s="7"/>
      <c r="G63" s="7"/>
      <c r="H63" s="7"/>
      <c r="I63" s="7"/>
      <c r="J63" s="286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35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286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 x14ac:dyDescent="0.35">
      <c r="A65" s="2" t="s">
        <v>5</v>
      </c>
      <c r="B65" s="224" t="s">
        <v>61</v>
      </c>
      <c r="C65" s="7"/>
      <c r="D65" s="172">
        <f t="shared" ref="D65:I65" si="43">(10^12)*(10^-3)*10^(D62/10)*D5/15</f>
        <v>0.50237728630191569</v>
      </c>
      <c r="E65" s="173">
        <f t="shared" si="43"/>
        <v>3.9905246299377518E-3</v>
      </c>
      <c r="F65" s="173">
        <f t="shared" si="43"/>
        <v>4.4774422771366685E-3</v>
      </c>
      <c r="G65" s="173">
        <f t="shared" si="43"/>
        <v>5.0237728630191459E-3</v>
      </c>
      <c r="H65" s="173">
        <f t="shared" si="43"/>
        <v>5.6367658625288888E-3</v>
      </c>
      <c r="I65" s="173">
        <f t="shared" si="43"/>
        <v>6.3245553203367336E-3</v>
      </c>
      <c r="J65" s="173">
        <f t="shared" ref="J65" si="44">(10^12)*(10^-3)*10^(J62/10)*J5/15</f>
        <v>7.096267784671503E-3</v>
      </c>
      <c r="K65" s="173">
        <f>(10^12)*(10^-3)*10^(K62/10)*K5/15</f>
        <v>7.9621434110699069E-3</v>
      </c>
      <c r="L65" s="174">
        <f>(10^12)*(10^-3)*10^(L62/10)*L5/15</f>
        <v>8.9336718430192471E-3</v>
      </c>
      <c r="M65" s="173">
        <f t="shared" ref="M65:S65" si="45">(10^12)*(10^-3)*10^((D62+M62)/10)*M5/15</f>
        <v>5.023772863019162</v>
      </c>
      <c r="N65" s="173">
        <f t="shared" si="45"/>
        <v>2.4045288692348173E-3</v>
      </c>
      <c r="O65" s="173">
        <f t="shared" si="45"/>
        <v>2.6979257651832968E-3</v>
      </c>
      <c r="P65" s="173">
        <f t="shared" si="45"/>
        <v>3.0271224968724032E-3</v>
      </c>
      <c r="Q65" s="173">
        <f t="shared" si="45"/>
        <v>3.3964873049234841E-3</v>
      </c>
      <c r="R65" s="173">
        <f t="shared" si="45"/>
        <v>3.8109214359264743E-3</v>
      </c>
      <c r="S65" s="173">
        <f t="shared" si="45"/>
        <v>4.2759241790044549E-3</v>
      </c>
      <c r="T65" s="173">
        <f>(10^12)*(10^-3)*10^((K62+T62)/10)*T5/15</f>
        <v>4.7976658380389512E-3</v>
      </c>
      <c r="U65" s="174">
        <f>(10^12)*(10^-3)*10^((L62+U62)/10)*U5/15</f>
        <v>5.3830696078538149E-3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 ht="13.15" x14ac:dyDescent="0.4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86" t="s">
        <v>6</v>
      </c>
      <c r="K66" s="7" t="s">
        <v>6</v>
      </c>
      <c r="L66" s="90" t="s">
        <v>6</v>
      </c>
      <c r="M66" s="10">
        <f t="shared" ref="M66:S66" si="46">10*LOG(M65/(D65))</f>
        <v>10.000000000000004</v>
      </c>
      <c r="N66" s="10">
        <f t="shared" si="46"/>
        <v>-2.2000000000000068</v>
      </c>
      <c r="O66" s="10">
        <f t="shared" si="46"/>
        <v>-2.200000000000006</v>
      </c>
      <c r="P66" s="10">
        <f t="shared" si="46"/>
        <v>-2.200000000000006</v>
      </c>
      <c r="Q66" s="10">
        <f t="shared" si="46"/>
        <v>-2.1999999999999909</v>
      </c>
      <c r="R66" s="10">
        <f t="shared" si="46"/>
        <v>-2.2000000000000055</v>
      </c>
      <c r="S66" s="10">
        <f t="shared" si="46"/>
        <v>-2.2000000000000055</v>
      </c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 ht="13.15" x14ac:dyDescent="0.4">
      <c r="A67" s="264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86" t="s">
        <v>6</v>
      </c>
      <c r="K67" s="7" t="s">
        <v>6</v>
      </c>
      <c r="L67" s="90" t="s">
        <v>6</v>
      </c>
      <c r="M67" s="10">
        <f t="shared" ref="M67:S67" si="47">D62+M62+10*LOG(M5/15)</f>
        <v>-82.989700043360187</v>
      </c>
      <c r="N67" s="10">
        <f t="shared" si="47"/>
        <v>-116.18970004336019</v>
      </c>
      <c r="O67" s="10">
        <f t="shared" si="47"/>
        <v>-115.68970004336019</v>
      </c>
      <c r="P67" s="10">
        <f t="shared" si="47"/>
        <v>-115.18970004336019</v>
      </c>
      <c r="Q67" s="10">
        <f t="shared" si="47"/>
        <v>-114.68970004336019</v>
      </c>
      <c r="R67" s="10">
        <f t="shared" si="47"/>
        <v>-114.18970004336019</v>
      </c>
      <c r="S67" s="10">
        <f t="shared" si="47"/>
        <v>-113.68970004336019</v>
      </c>
      <c r="T67" s="10">
        <f>K62+T62+10*LOG(T5/15)</f>
        <v>-113.18970004336019</v>
      </c>
      <c r="U67" s="176">
        <f>L62+U62+10*LOG(U5/15)</f>
        <v>-112.68970004336019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 x14ac:dyDescent="0.45">
      <c r="A68" s="179" t="s">
        <v>32</v>
      </c>
      <c r="B68" s="265" t="s">
        <v>69</v>
      </c>
      <c r="C68" s="180"/>
      <c r="D68" s="181">
        <f t="shared" ref="D68:J68" si="48">10*LOG((D65+M65)*10^-9)+10*LOG(D7*12)</f>
        <v>-51.53090207865398</v>
      </c>
      <c r="E68" s="182">
        <f t="shared" si="48"/>
        <v>-80.896687066753955</v>
      </c>
      <c r="F68" s="182">
        <f t="shared" si="48"/>
        <v>-80.396687066753969</v>
      </c>
      <c r="G68" s="182">
        <f t="shared" si="48"/>
        <v>-79.896687066753955</v>
      </c>
      <c r="H68" s="182">
        <f t="shared" si="48"/>
        <v>-79.396687066753969</v>
      </c>
      <c r="I68" s="182">
        <f t="shared" si="48"/>
        <v>-78.896687066753969</v>
      </c>
      <c r="J68" s="182">
        <f t="shared" si="48"/>
        <v>-78.396687066753955</v>
      </c>
      <c r="K68" s="182">
        <f>10*LOG((K65+T65)*10^-9)+10*LOG(K7*12)</f>
        <v>-77.896687066753984</v>
      </c>
      <c r="L68" s="183">
        <f>10*LOG((L65+U65)*10^-9)+10*LOG(L7*12)</f>
        <v>-77.396687066753955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 ht="13.15" x14ac:dyDescent="0.4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15" thickBot="1" x14ac:dyDescent="0.4">
      <c r="AO70" s="124"/>
    </row>
    <row r="71" spans="1:41" s="92" customFormat="1" ht="13.15" x14ac:dyDescent="0.4">
      <c r="A71" s="1" t="s">
        <v>19</v>
      </c>
      <c r="B71" s="96"/>
      <c r="C71" s="96"/>
      <c r="D71" s="288" t="s">
        <v>81</v>
      </c>
      <c r="E71" s="291"/>
      <c r="F71" s="291"/>
      <c r="G71" s="291"/>
      <c r="H71" s="291"/>
      <c r="I71" s="291"/>
      <c r="J71" s="291"/>
      <c r="K71" s="291"/>
      <c r="L71" s="292"/>
      <c r="M71" s="288" t="s">
        <v>82</v>
      </c>
      <c r="N71" s="291"/>
      <c r="O71" s="291"/>
      <c r="P71" s="291"/>
      <c r="Q71" s="291"/>
      <c r="R71" s="291"/>
      <c r="S71" s="291"/>
      <c r="T71" s="291"/>
      <c r="U71" s="292"/>
      <c r="V71" s="299" t="s">
        <v>37</v>
      </c>
      <c r="W71" s="291"/>
      <c r="X71" s="291"/>
      <c r="Y71" s="291"/>
      <c r="Z71" s="291"/>
      <c r="AA71" s="291"/>
      <c r="AB71" s="291"/>
      <c r="AC71" s="291"/>
      <c r="AD71" s="292"/>
      <c r="AE71" s="288" t="s">
        <v>28</v>
      </c>
      <c r="AF71" s="291"/>
      <c r="AG71" s="291"/>
      <c r="AH71" s="291"/>
      <c r="AI71" s="291"/>
      <c r="AJ71" s="291"/>
      <c r="AK71" s="291"/>
      <c r="AL71" s="291"/>
      <c r="AM71" s="292"/>
      <c r="AN71" s="147" t="s">
        <v>58</v>
      </c>
      <c r="AO71" s="19" t="s">
        <v>0</v>
      </c>
    </row>
    <row r="72" spans="1:41" s="92" customFormat="1" ht="13.15" x14ac:dyDescent="0.4">
      <c r="A72" s="59"/>
      <c r="B72" s="90"/>
      <c r="C72" s="90"/>
      <c r="D72" s="44" t="s">
        <v>29</v>
      </c>
      <c r="E72" s="293" t="s">
        <v>30</v>
      </c>
      <c r="F72" s="293"/>
      <c r="G72" s="294"/>
      <c r="H72" s="294"/>
      <c r="I72" s="294"/>
      <c r="J72" s="294"/>
      <c r="K72" s="294"/>
      <c r="L72" s="295"/>
      <c r="M72" s="44" t="s">
        <v>29</v>
      </c>
      <c r="N72" s="293" t="s">
        <v>30</v>
      </c>
      <c r="O72" s="293"/>
      <c r="P72" s="294"/>
      <c r="Q72" s="294"/>
      <c r="R72" s="294"/>
      <c r="S72" s="294"/>
      <c r="T72" s="294"/>
      <c r="U72" s="295"/>
      <c r="V72" s="3" t="s">
        <v>29</v>
      </c>
      <c r="W72" s="293" t="s">
        <v>30</v>
      </c>
      <c r="X72" s="293"/>
      <c r="Y72" s="294"/>
      <c r="Z72" s="294"/>
      <c r="AA72" s="294"/>
      <c r="AB72" s="294"/>
      <c r="AC72" s="294"/>
      <c r="AD72" s="295"/>
      <c r="AE72" s="44" t="s">
        <v>29</v>
      </c>
      <c r="AF72" s="293" t="s">
        <v>30</v>
      </c>
      <c r="AG72" s="293"/>
      <c r="AH72" s="300"/>
      <c r="AI72" s="300"/>
      <c r="AJ72" s="300"/>
      <c r="AK72" s="300"/>
      <c r="AL72" s="300"/>
      <c r="AM72" s="295"/>
      <c r="AN72" s="247"/>
      <c r="AO72" s="20"/>
    </row>
    <row r="73" spans="1:41" s="92" customFormat="1" x14ac:dyDescent="0.35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49">M74-AE74</f>
        <v>9.2000000000000028</v>
      </c>
      <c r="N73" s="192">
        <f>N74-AF74</f>
        <v>-3.0000000000000071</v>
      </c>
      <c r="O73" s="192">
        <f t="shared" si="49"/>
        <v>-3.0000000000000062</v>
      </c>
      <c r="P73" s="192">
        <f t="shared" si="49"/>
        <v>-3.0000000000000062</v>
      </c>
      <c r="Q73" s="192">
        <f t="shared" si="49"/>
        <v>-2.9999999999999911</v>
      </c>
      <c r="R73" s="192">
        <f t="shared" si="49"/>
        <v>-3.0000000000000053</v>
      </c>
      <c r="S73" s="192">
        <f t="shared" si="49"/>
        <v>-3.0000000000000053</v>
      </c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48">
        <v>-3.0000000010000001</v>
      </c>
      <c r="AO73" s="254" t="s">
        <v>116</v>
      </c>
    </row>
    <row r="74" spans="1:41" s="92" customFormat="1" ht="13.15" x14ac:dyDescent="0.4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0">M66</f>
        <v>10.000000000000004</v>
      </c>
      <c r="N74" s="189">
        <f t="shared" si="50"/>
        <v>-2.2000000000000068</v>
      </c>
      <c r="O74" s="189">
        <f t="shared" si="50"/>
        <v>-2.200000000000006</v>
      </c>
      <c r="P74" s="189">
        <f t="shared" si="50"/>
        <v>-2.200000000000006</v>
      </c>
      <c r="Q74" s="189">
        <f t="shared" si="50"/>
        <v>-2.1999999999999909</v>
      </c>
      <c r="R74" s="189">
        <f t="shared" si="50"/>
        <v>-2.2000000000000055</v>
      </c>
      <c r="S74" s="189">
        <f t="shared" ref="S74" si="51">S66</f>
        <v>-2.2000000000000055</v>
      </c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2">AE35</f>
        <v>0.8</v>
      </c>
      <c r="AF74" s="153">
        <f t="shared" si="52"/>
        <v>0.8</v>
      </c>
      <c r="AG74" s="153">
        <f t="shared" si="52"/>
        <v>0.8</v>
      </c>
      <c r="AH74" s="153">
        <f t="shared" si="52"/>
        <v>0.8</v>
      </c>
      <c r="AI74" s="153">
        <f t="shared" si="52"/>
        <v>0.8</v>
      </c>
      <c r="AJ74" s="153">
        <f t="shared" si="52"/>
        <v>0.8</v>
      </c>
      <c r="AK74" s="153">
        <f t="shared" ref="AK74" si="53">AK35</f>
        <v>0.8</v>
      </c>
      <c r="AL74" s="153">
        <f>AL35</f>
        <v>0.8</v>
      </c>
      <c r="AM74" s="154">
        <f>AM35</f>
        <v>0.8</v>
      </c>
      <c r="AN74" s="249"/>
      <c r="AO74" s="255"/>
    </row>
    <row r="75" spans="1:41" s="92" customFormat="1" ht="13.15" x14ac:dyDescent="0.4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4">M74+AE74</f>
        <v>10.800000000000004</v>
      </c>
      <c r="N75" s="189">
        <f t="shared" si="54"/>
        <v>-1.4000000000000068</v>
      </c>
      <c r="O75" s="189">
        <f t="shared" si="54"/>
        <v>-1.4000000000000059</v>
      </c>
      <c r="P75" s="189">
        <f t="shared" si="54"/>
        <v>-1.4000000000000059</v>
      </c>
      <c r="Q75" s="189">
        <f t="shared" si="54"/>
        <v>-1.3999999999999908</v>
      </c>
      <c r="R75" s="189">
        <f t="shared" si="54"/>
        <v>-1.4000000000000055</v>
      </c>
      <c r="S75" s="189">
        <f t="shared" si="54"/>
        <v>-1.4000000000000055</v>
      </c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0"/>
      <c r="AO75" s="255"/>
    </row>
    <row r="76" spans="1:41" s="92" customFormat="1" ht="13.15" x14ac:dyDescent="0.4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1"/>
      <c r="AO76" s="255"/>
    </row>
    <row r="77" spans="1:41" s="92" customFormat="1" x14ac:dyDescent="0.35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5">M78-AE78</f>
        <v>-84.68970004336019</v>
      </c>
      <c r="N77" s="192">
        <f t="shared" si="55"/>
        <v>-117.88970004336019</v>
      </c>
      <c r="O77" s="192">
        <f t="shared" si="55"/>
        <v>-117.38970004336019</v>
      </c>
      <c r="P77" s="192">
        <f t="shared" si="55"/>
        <v>-116.88970004336019</v>
      </c>
      <c r="Q77" s="192">
        <f t="shared" si="55"/>
        <v>-116.38970004336019</v>
      </c>
      <c r="R77" s="192">
        <f t="shared" si="55"/>
        <v>-115.88970004336019</v>
      </c>
      <c r="S77" s="192">
        <f t="shared" si="55"/>
        <v>-115.38970004336019</v>
      </c>
      <c r="T77" s="192">
        <f>T78-AL78</f>
        <v>-114.88970004336019</v>
      </c>
      <c r="U77" s="193">
        <f>U78-AM78</f>
        <v>-114.38970004336019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48">
        <v>-117.5</v>
      </c>
      <c r="AO77" s="254" t="s">
        <v>117</v>
      </c>
    </row>
    <row r="78" spans="1:41" s="92" customFormat="1" ht="13.15" x14ac:dyDescent="0.4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6">M67</f>
        <v>-82.989700043360187</v>
      </c>
      <c r="N78" s="189">
        <f t="shared" si="56"/>
        <v>-116.18970004336019</v>
      </c>
      <c r="O78" s="189">
        <f t="shared" si="56"/>
        <v>-115.68970004336019</v>
      </c>
      <c r="P78" s="189">
        <f t="shared" si="56"/>
        <v>-115.18970004336019</v>
      </c>
      <c r="Q78" s="189">
        <f t="shared" si="56"/>
        <v>-114.68970004336019</v>
      </c>
      <c r="R78" s="189">
        <f t="shared" si="56"/>
        <v>-114.18970004336019</v>
      </c>
      <c r="S78" s="189">
        <f t="shared" ref="S78" si="57">S67</f>
        <v>-113.68970004336019</v>
      </c>
      <c r="T78" s="189">
        <f>T67</f>
        <v>-113.18970004336019</v>
      </c>
      <c r="U78" s="190">
        <f>U67</f>
        <v>-112.68970004336019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8">AE39</f>
        <v>1.7</v>
      </c>
      <c r="AF78" s="153">
        <f t="shared" si="58"/>
        <v>1.7</v>
      </c>
      <c r="AG78" s="153">
        <f t="shared" si="58"/>
        <v>1.7</v>
      </c>
      <c r="AH78" s="153">
        <f t="shared" si="58"/>
        <v>1.7</v>
      </c>
      <c r="AI78" s="153">
        <f t="shared" si="58"/>
        <v>1.7</v>
      </c>
      <c r="AJ78" s="153">
        <f t="shared" si="58"/>
        <v>1.7</v>
      </c>
      <c r="AK78" s="153">
        <f t="shared" ref="AK78" si="59">AK39</f>
        <v>1.7</v>
      </c>
      <c r="AL78" s="153">
        <f>AL39</f>
        <v>1.7</v>
      </c>
      <c r="AM78" s="154">
        <f>AM39</f>
        <v>1.7</v>
      </c>
      <c r="AN78" s="249"/>
      <c r="AO78" s="256"/>
    </row>
    <row r="79" spans="1:41" s="92" customFormat="1" x14ac:dyDescent="0.35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0">M78+AE78</f>
        <v>-81.289700043360185</v>
      </c>
      <c r="N79" s="189">
        <f t="shared" si="60"/>
        <v>-114.48970004336019</v>
      </c>
      <c r="O79" s="189">
        <f t="shared" si="60"/>
        <v>-113.98970004336019</v>
      </c>
      <c r="P79" s="189">
        <f t="shared" si="60"/>
        <v>-113.48970004336019</v>
      </c>
      <c r="Q79" s="189">
        <f t="shared" si="60"/>
        <v>-112.98970004336019</v>
      </c>
      <c r="R79" s="189">
        <f t="shared" si="60"/>
        <v>-112.48970004336019</v>
      </c>
      <c r="S79" s="189">
        <f t="shared" si="60"/>
        <v>-111.98970004336019</v>
      </c>
      <c r="T79" s="189">
        <f>T78+AL78</f>
        <v>-111.48970004336019</v>
      </c>
      <c r="U79" s="190">
        <f>U78+AM78</f>
        <v>-110.98970004336019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/>
      <c r="AO79" s="256"/>
    </row>
    <row r="80" spans="1:41" s="92" customFormat="1" x14ac:dyDescent="0.35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1"/>
      <c r="AO80" s="256"/>
    </row>
    <row r="81" spans="1:41" s="92" customFormat="1" x14ac:dyDescent="0.35">
      <c r="A81" s="211" t="s">
        <v>91</v>
      </c>
      <c r="B81" s="262" t="s">
        <v>69</v>
      </c>
      <c r="C81" s="165"/>
      <c r="D81" s="191">
        <f t="shared" ref="D81:J81" si="61">D82-AE82</f>
        <v>-53.055493881494748</v>
      </c>
      <c r="E81" s="192">
        <f t="shared" si="61"/>
        <v>-82.400027234361943</v>
      </c>
      <c r="F81" s="192">
        <f t="shared" si="61"/>
        <v>-81.900027234361957</v>
      </c>
      <c r="G81" s="192">
        <f t="shared" si="61"/>
        <v>-81.400027234361943</v>
      </c>
      <c r="H81" s="192">
        <f t="shared" si="61"/>
        <v>-80.900027234361957</v>
      </c>
      <c r="I81" s="192">
        <f t="shared" si="61"/>
        <v>-80.400027234361957</v>
      </c>
      <c r="J81" s="192">
        <f t="shared" si="61"/>
        <v>-79.900027234361943</v>
      </c>
      <c r="K81" s="192">
        <f>K82-AL82</f>
        <v>-79.400027234361971</v>
      </c>
      <c r="L81" s="193">
        <f>L82-AM82</f>
        <v>-78.900027234361943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48">
        <f>-114.5+10*LOG(D7*12)</f>
        <v>-83.455128886876054</v>
      </c>
      <c r="AO81" s="254" t="s">
        <v>131</v>
      </c>
    </row>
    <row r="82" spans="1:41" s="92" customFormat="1" ht="13.15" x14ac:dyDescent="0.4">
      <c r="A82" s="212" t="s">
        <v>92</v>
      </c>
      <c r="B82" s="262" t="s">
        <v>69</v>
      </c>
      <c r="C82" s="165"/>
      <c r="D82" s="188">
        <f t="shared" ref="D82:I82" si="62">D68</f>
        <v>-51.53090207865398</v>
      </c>
      <c r="E82" s="189">
        <f t="shared" si="62"/>
        <v>-80.896687066753955</v>
      </c>
      <c r="F82" s="189">
        <f t="shared" si="62"/>
        <v>-80.396687066753969</v>
      </c>
      <c r="G82" s="189">
        <f t="shared" si="62"/>
        <v>-79.896687066753955</v>
      </c>
      <c r="H82" s="189">
        <f t="shared" si="62"/>
        <v>-79.396687066753969</v>
      </c>
      <c r="I82" s="189">
        <f t="shared" si="62"/>
        <v>-78.896687066753969</v>
      </c>
      <c r="J82" s="189">
        <f t="shared" ref="J82" si="63">J68</f>
        <v>-78.396687066753955</v>
      </c>
      <c r="K82" s="189">
        <f>K68</f>
        <v>-77.896687066753984</v>
      </c>
      <c r="L82" s="190">
        <f>L68</f>
        <v>-77.396687066753955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4">AE43</f>
        <v>1.5245918028407657</v>
      </c>
      <c r="AF82" s="153">
        <f t="shared" si="64"/>
        <v>1.5033401676079807</v>
      </c>
      <c r="AG82" s="153">
        <f t="shared" si="64"/>
        <v>1.5033401676079807</v>
      </c>
      <c r="AH82" s="153">
        <f t="shared" si="64"/>
        <v>1.5033401676079807</v>
      </c>
      <c r="AI82" s="153">
        <f t="shared" si="64"/>
        <v>1.5033401676079807</v>
      </c>
      <c r="AJ82" s="153">
        <f t="shared" si="64"/>
        <v>1.5033401676079807</v>
      </c>
      <c r="AK82" s="153">
        <f t="shared" ref="AK82" si="65">AK43</f>
        <v>1.5033401676079807</v>
      </c>
      <c r="AL82" s="153">
        <f>AL43</f>
        <v>1.5033401676079807</v>
      </c>
      <c r="AM82" s="154">
        <f>AM43</f>
        <v>1.5033401676079807</v>
      </c>
      <c r="AN82" s="248">
        <v>-70</v>
      </c>
      <c r="AO82" s="254" t="s">
        <v>115</v>
      </c>
    </row>
    <row r="83" spans="1:41" s="92" customFormat="1" x14ac:dyDescent="0.35">
      <c r="A83" s="211" t="s">
        <v>93</v>
      </c>
      <c r="B83" s="262" t="s">
        <v>69</v>
      </c>
      <c r="C83" s="165"/>
      <c r="D83" s="191">
        <f t="shared" ref="D83:J83" si="66">D82+AE82</f>
        <v>-50.006310275813213</v>
      </c>
      <c r="E83" s="192">
        <f t="shared" si="66"/>
        <v>-79.393346899145968</v>
      </c>
      <c r="F83" s="192">
        <f t="shared" si="66"/>
        <v>-78.893346899145982</v>
      </c>
      <c r="G83" s="192">
        <f t="shared" si="66"/>
        <v>-78.393346899145968</v>
      </c>
      <c r="H83" s="192">
        <f t="shared" si="66"/>
        <v>-77.893346899145982</v>
      </c>
      <c r="I83" s="192">
        <f t="shared" si="66"/>
        <v>-77.393346899145982</v>
      </c>
      <c r="J83" s="192">
        <f t="shared" si="66"/>
        <v>-76.893346899145968</v>
      </c>
      <c r="K83" s="192">
        <f>K82+AL82</f>
        <v>-76.393346899145996</v>
      </c>
      <c r="L83" s="193">
        <f>L82+AM82</f>
        <v>-75.893346899145968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48">
        <v>-50</v>
      </c>
      <c r="AO83" s="254" t="s">
        <v>115</v>
      </c>
    </row>
    <row r="84" spans="1:41" s="92" customFormat="1" x14ac:dyDescent="0.35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68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1"/>
      <c r="AO84" s="256"/>
    </row>
    <row r="85" spans="1:41" s="92" customFormat="1" x14ac:dyDescent="0.35">
      <c r="A85" s="211" t="s">
        <v>109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7">M86-AE86</f>
        <v>-93.18970004336019</v>
      </c>
      <c r="N85" s="189">
        <f t="shared" si="67"/>
        <v>-122.88970004336019</v>
      </c>
      <c r="O85" s="189">
        <f t="shared" si="67"/>
        <v>-122.38970004336019</v>
      </c>
      <c r="P85" s="189">
        <f t="shared" si="67"/>
        <v>-121.88970004336019</v>
      </c>
      <c r="Q85" s="189">
        <f t="shared" si="67"/>
        <v>-121.38970004336019</v>
      </c>
      <c r="R85" s="189">
        <f t="shared" si="67"/>
        <v>-120.88970004336019</v>
      </c>
      <c r="S85" s="189">
        <f t="shared" si="67"/>
        <v>-120.38970004336019</v>
      </c>
      <c r="T85" s="189">
        <f>T86-AL86</f>
        <v>-119.88970004336019</v>
      </c>
      <c r="U85" s="190">
        <f>U86-AM86</f>
        <v>-119.38970004336019</v>
      </c>
      <c r="V85" s="201">
        <f>157+CEILING(M85,-1)</f>
        <v>63</v>
      </c>
      <c r="W85" s="201">
        <f t="shared" ref="W85:AD85" si="68">157+CEILING(N85,-1)</f>
        <v>34</v>
      </c>
      <c r="X85" s="201">
        <f t="shared" si="68"/>
        <v>34</v>
      </c>
      <c r="Y85" s="201">
        <f t="shared" si="68"/>
        <v>35</v>
      </c>
      <c r="Z85" s="201">
        <f t="shared" si="68"/>
        <v>35</v>
      </c>
      <c r="AA85" s="201">
        <f t="shared" si="68"/>
        <v>36</v>
      </c>
      <c r="AB85" s="201">
        <f t="shared" si="68"/>
        <v>36</v>
      </c>
      <c r="AC85" s="201">
        <f t="shared" si="68"/>
        <v>37</v>
      </c>
      <c r="AD85" s="201">
        <f t="shared" si="68"/>
        <v>37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2"/>
      <c r="AO85" s="257" t="s">
        <v>59</v>
      </c>
    </row>
    <row r="86" spans="1:41" s="92" customFormat="1" ht="13.15" x14ac:dyDescent="0.4">
      <c r="A86" s="212" t="s">
        <v>110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69">M67</f>
        <v>-82.989700043360187</v>
      </c>
      <c r="N86" s="189">
        <f t="shared" si="69"/>
        <v>-116.18970004336019</v>
      </c>
      <c r="O86" s="189">
        <f t="shared" si="69"/>
        <v>-115.68970004336019</v>
      </c>
      <c r="P86" s="189">
        <f t="shared" si="69"/>
        <v>-115.18970004336019</v>
      </c>
      <c r="Q86" s="189">
        <f t="shared" si="69"/>
        <v>-114.68970004336019</v>
      </c>
      <c r="R86" s="189">
        <f t="shared" si="69"/>
        <v>-114.18970004336019</v>
      </c>
      <c r="S86" s="189">
        <f t="shared" ref="S86" si="70">S67</f>
        <v>-113.68970004336019</v>
      </c>
      <c r="T86" s="189">
        <f>T67</f>
        <v>-113.18970004336019</v>
      </c>
      <c r="U86" s="190">
        <f>U67</f>
        <v>-112.68970004336019</v>
      </c>
      <c r="V86" s="202"/>
      <c r="W86" s="202"/>
      <c r="X86" s="202"/>
      <c r="Y86" s="202"/>
      <c r="Z86" s="202"/>
      <c r="AA86" s="202"/>
      <c r="AB86" s="189"/>
      <c r="AC86" s="202"/>
      <c r="AD86" s="202"/>
      <c r="AE86" s="152">
        <f t="shared" ref="AE86:AJ86" si="71">AE47</f>
        <v>10.199999999999999</v>
      </c>
      <c r="AF86" s="153">
        <f t="shared" si="71"/>
        <v>6.7</v>
      </c>
      <c r="AG86" s="153">
        <f t="shared" si="71"/>
        <v>6.7</v>
      </c>
      <c r="AH86" s="153">
        <f t="shared" si="71"/>
        <v>6.7</v>
      </c>
      <c r="AI86" s="153">
        <f t="shared" si="71"/>
        <v>6.7</v>
      </c>
      <c r="AJ86" s="153">
        <f t="shared" si="71"/>
        <v>6.7</v>
      </c>
      <c r="AK86" s="153">
        <f t="shared" ref="AK86" si="72">AK47</f>
        <v>6.7</v>
      </c>
      <c r="AL86" s="153">
        <f>AL47</f>
        <v>6.7</v>
      </c>
      <c r="AM86" s="154">
        <f>AM47</f>
        <v>6.7</v>
      </c>
      <c r="AN86" s="253"/>
      <c r="AO86" s="256"/>
    </row>
    <row r="87" spans="1:41" s="92" customFormat="1" x14ac:dyDescent="0.35">
      <c r="A87" s="211" t="s">
        <v>111</v>
      </c>
      <c r="B87" s="262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3">M86+AE86</f>
        <v>-72.789700043360185</v>
      </c>
      <c r="N87" s="189">
        <f t="shared" si="73"/>
        <v>-109.48970004336019</v>
      </c>
      <c r="O87" s="189">
        <f t="shared" si="73"/>
        <v>-108.98970004336019</v>
      </c>
      <c r="P87" s="189">
        <f t="shared" si="73"/>
        <v>-108.48970004336019</v>
      </c>
      <c r="Q87" s="189">
        <f t="shared" si="73"/>
        <v>-107.98970004336019</v>
      </c>
      <c r="R87" s="189">
        <f t="shared" si="73"/>
        <v>-107.48970004336019</v>
      </c>
      <c r="S87" s="189">
        <f t="shared" si="73"/>
        <v>-106.98970004336019</v>
      </c>
      <c r="T87" s="189">
        <f>T86+AL86</f>
        <v>-106.48970004336019</v>
      </c>
      <c r="U87" s="190">
        <f>U86+AM86</f>
        <v>-105.98970004336019</v>
      </c>
      <c r="V87" s="201">
        <f t="shared" ref="V87:AB87" si="74">157+CEILING(M87,-1)</f>
        <v>84</v>
      </c>
      <c r="W87" s="201">
        <f t="shared" si="74"/>
        <v>47</v>
      </c>
      <c r="X87" s="201">
        <f t="shared" si="74"/>
        <v>48</v>
      </c>
      <c r="Y87" s="201">
        <f t="shared" si="74"/>
        <v>48</v>
      </c>
      <c r="Z87" s="201">
        <f t="shared" si="74"/>
        <v>49</v>
      </c>
      <c r="AA87" s="201">
        <f t="shared" si="74"/>
        <v>49</v>
      </c>
      <c r="AB87" s="201">
        <f t="shared" si="74"/>
        <v>50</v>
      </c>
      <c r="AC87" s="201">
        <f>157+CEILING(T87,-1)</f>
        <v>50</v>
      </c>
      <c r="AD87" s="201">
        <f>157+CEILING(U87,-1)</f>
        <v>51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2"/>
      <c r="AO87" s="257" t="s">
        <v>59</v>
      </c>
    </row>
    <row r="88" spans="1:41" s="92" customFormat="1" x14ac:dyDescent="0.35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285" t="s">
        <v>133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 x14ac:dyDescent="0.45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 x14ac:dyDescent="0.35">
      <c r="AO98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89">
    <cfRule type="cellIs" dxfId="15" priority="9" stopIfTrue="1" operator="equal">
      <formula>"Yes"</formula>
    </cfRule>
    <cfRule type="cellIs" dxfId="14" priority="10" stopIfTrue="1" operator="notEqual">
      <formula>"Yes"</formula>
    </cfRule>
  </conditionalFormatting>
  <conditionalFormatting sqref="M73:U73">
    <cfRule type="cellIs" dxfId="13" priority="8" stopIfTrue="1" operator="lessThan">
      <formula>$AN$73</formula>
    </cfRule>
  </conditionalFormatting>
  <conditionalFormatting sqref="U77">
    <cfRule type="cellIs" dxfId="12" priority="7" stopIfTrue="1" operator="lessThan">
      <formula>$AN$77</formula>
    </cfRule>
  </conditionalFormatting>
  <conditionalFormatting sqref="D83">
    <cfRule type="cellIs" dxfId="11" priority="4" operator="greaterThan">
      <formula>$AN$83</formula>
    </cfRule>
  </conditionalFormatting>
  <conditionalFormatting sqref="D81">
    <cfRule type="cellIs" dxfId="10" priority="3" operator="lessThan">
      <formula>$AN$82</formula>
    </cfRule>
  </conditionalFormatting>
  <conditionalFormatting sqref="E81:L81">
    <cfRule type="cellIs" dxfId="9" priority="2" operator="lessThan">
      <formula>$AN$81</formula>
    </cfRule>
  </conditionalFormatting>
  <conditionalFormatting sqref="E83:L83">
    <cfRule type="cellIs" dxfId="8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585FB-54BC-4A31-92FC-B89A2B67EEB1}">
  <dimension ref="A1:AO97"/>
  <sheetViews>
    <sheetView zoomScale="115" zoomScaleNormal="115" workbookViewId="0">
      <selection activeCell="F63" sqref="F63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5" t="s">
        <v>57</v>
      </c>
      <c r="D2" s="288" t="s">
        <v>80</v>
      </c>
      <c r="E2" s="289"/>
      <c r="F2" s="289"/>
      <c r="G2" s="289"/>
      <c r="H2" s="289"/>
      <c r="I2" s="289"/>
      <c r="J2" s="289"/>
      <c r="K2" s="289"/>
      <c r="L2" s="290"/>
      <c r="M2" s="288" t="s">
        <v>82</v>
      </c>
      <c r="N2" s="289"/>
      <c r="O2" s="289"/>
      <c r="P2" s="289"/>
      <c r="Q2" s="289"/>
      <c r="R2" s="289"/>
      <c r="S2" s="289"/>
      <c r="T2" s="289"/>
      <c r="U2" s="290"/>
      <c r="V2" s="56"/>
      <c r="W2" s="277"/>
      <c r="X2" s="277"/>
      <c r="Y2" s="277"/>
      <c r="Z2" s="277"/>
      <c r="AA2" s="277"/>
      <c r="AB2" s="277"/>
      <c r="AC2" s="277"/>
      <c r="AD2" s="277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31"/>
      <c r="D3" s="44" t="s">
        <v>29</v>
      </c>
      <c r="E3" s="293" t="s">
        <v>30</v>
      </c>
      <c r="F3" s="293"/>
      <c r="G3" s="296"/>
      <c r="H3" s="296"/>
      <c r="I3" s="296"/>
      <c r="J3" s="296"/>
      <c r="K3" s="296"/>
      <c r="L3" s="297"/>
      <c r="M3" s="44" t="s">
        <v>29</v>
      </c>
      <c r="N3" s="293" t="s">
        <v>30</v>
      </c>
      <c r="O3" s="293"/>
      <c r="P3" s="298"/>
      <c r="Q3" s="298"/>
      <c r="R3" s="298"/>
      <c r="S3" s="298"/>
      <c r="T3" s="298"/>
      <c r="U3" s="297"/>
      <c r="V3" s="46"/>
      <c r="W3" s="280"/>
      <c r="X3" s="280"/>
      <c r="Y3" s="280"/>
      <c r="Z3" s="280"/>
      <c r="AA3" s="280"/>
      <c r="AB3" s="280"/>
      <c r="AC3" s="280"/>
      <c r="AD3" s="280"/>
      <c r="AE3" s="274"/>
      <c r="AF3" s="274"/>
      <c r="AG3" s="274"/>
      <c r="AH3" s="274"/>
      <c r="AI3" s="274"/>
      <c r="AJ3" s="274"/>
      <c r="AK3" s="274"/>
      <c r="AL3" s="274"/>
      <c r="AM3" s="45"/>
      <c r="AN3" s="45"/>
      <c r="AO3" s="20"/>
    </row>
    <row r="4" spans="1:41" ht="12.75" customHeight="1" x14ac:dyDescent="0.4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129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129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274"/>
      <c r="AF4" s="274"/>
      <c r="AG4" s="274"/>
      <c r="AH4" s="274"/>
      <c r="AI4" s="274"/>
      <c r="AJ4" s="274"/>
      <c r="AK4" s="274"/>
      <c r="AL4" s="274"/>
      <c r="AM4" s="45"/>
      <c r="AN4" s="45"/>
      <c r="AO4" s="225" t="s">
        <v>64</v>
      </c>
    </row>
    <row r="5" spans="1:41" ht="12.75" customHeight="1" x14ac:dyDescent="0.4">
      <c r="A5" s="223" t="s">
        <v>53</v>
      </c>
      <c r="B5" s="224" t="s">
        <v>54</v>
      </c>
      <c r="C5" s="232"/>
      <c r="D5" s="282">
        <v>30</v>
      </c>
      <c r="E5" s="203">
        <f>$D5</f>
        <v>30</v>
      </c>
      <c r="F5" s="203">
        <f t="shared" ref="F5:U7" si="0">$D5</f>
        <v>30</v>
      </c>
      <c r="G5" s="203">
        <f t="shared" si="0"/>
        <v>30</v>
      </c>
      <c r="H5" s="203">
        <f t="shared" si="0"/>
        <v>30</v>
      </c>
      <c r="I5" s="203">
        <f t="shared" si="0"/>
        <v>30</v>
      </c>
      <c r="J5" s="203">
        <f t="shared" si="0"/>
        <v>30</v>
      </c>
      <c r="K5" s="203">
        <f t="shared" si="0"/>
        <v>30</v>
      </c>
      <c r="L5" s="203">
        <f t="shared" si="0"/>
        <v>30</v>
      </c>
      <c r="M5" s="86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274"/>
      <c r="AF5" s="274"/>
      <c r="AG5" s="274"/>
      <c r="AH5" s="274"/>
      <c r="AI5" s="274"/>
      <c r="AJ5" s="274"/>
      <c r="AK5" s="274"/>
      <c r="AL5" s="274"/>
      <c r="AM5" s="45"/>
      <c r="AN5" s="45"/>
      <c r="AO5" s="225" t="s">
        <v>134</v>
      </c>
    </row>
    <row r="6" spans="1:41" ht="12.75" customHeight="1" x14ac:dyDescent="0.4">
      <c r="A6" s="223" t="s">
        <v>55</v>
      </c>
      <c r="B6" s="224" t="s">
        <v>56</v>
      </c>
      <c r="C6" s="232"/>
      <c r="D6" s="282">
        <v>20</v>
      </c>
      <c r="E6" s="203">
        <f>$D6</f>
        <v>20</v>
      </c>
      <c r="F6" s="203">
        <f>$D6</f>
        <v>20</v>
      </c>
      <c r="G6" s="203">
        <f>$D6</f>
        <v>20</v>
      </c>
      <c r="H6" s="203">
        <f>$D6</f>
        <v>20</v>
      </c>
      <c r="I6" s="203">
        <f>$D6</f>
        <v>20</v>
      </c>
      <c r="J6" s="203">
        <f>$D6</f>
        <v>20</v>
      </c>
      <c r="K6" s="203">
        <f t="shared" si="0"/>
        <v>20</v>
      </c>
      <c r="L6" s="203">
        <f t="shared" si="0"/>
        <v>20</v>
      </c>
      <c r="M6" s="86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3"/>
      <c r="W6" s="74"/>
      <c r="X6" s="74"/>
      <c r="Y6" s="74"/>
      <c r="Z6" s="74"/>
      <c r="AA6" s="74"/>
      <c r="AB6" s="74"/>
      <c r="AC6" s="74"/>
      <c r="AD6" s="74"/>
      <c r="AE6" s="274"/>
      <c r="AF6" s="274"/>
      <c r="AG6" s="274"/>
      <c r="AH6" s="274"/>
      <c r="AI6" s="274"/>
      <c r="AJ6" s="274"/>
      <c r="AK6" s="274"/>
      <c r="AL6" s="274"/>
      <c r="AM6" s="45"/>
      <c r="AN6" s="45"/>
      <c r="AO6" s="225" t="s">
        <v>134</v>
      </c>
    </row>
    <row r="7" spans="1:41" ht="12.75" customHeight="1" x14ac:dyDescent="0.4">
      <c r="A7" s="223" t="s">
        <v>67</v>
      </c>
      <c r="B7" s="224"/>
      <c r="C7" s="232"/>
      <c r="D7" s="282">
        <v>51</v>
      </c>
      <c r="E7" s="203">
        <f>$D7</f>
        <v>51</v>
      </c>
      <c r="F7" s="203">
        <f t="shared" si="0"/>
        <v>51</v>
      </c>
      <c r="G7" s="203">
        <f t="shared" si="0"/>
        <v>51</v>
      </c>
      <c r="H7" s="203">
        <f t="shared" si="0"/>
        <v>51</v>
      </c>
      <c r="I7" s="203">
        <f t="shared" si="0"/>
        <v>51</v>
      </c>
      <c r="J7" s="203">
        <f t="shared" si="0"/>
        <v>51</v>
      </c>
      <c r="K7" s="203">
        <f t="shared" si="0"/>
        <v>51</v>
      </c>
      <c r="L7" s="203">
        <f t="shared" si="0"/>
        <v>51</v>
      </c>
      <c r="M7" s="86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3"/>
      <c r="W7" s="74"/>
      <c r="X7" s="74"/>
      <c r="Y7" s="74"/>
      <c r="Z7" s="74"/>
      <c r="AA7" s="74"/>
      <c r="AB7" s="74"/>
      <c r="AC7" s="74"/>
      <c r="AD7" s="74"/>
      <c r="AE7" s="274"/>
      <c r="AF7" s="274"/>
      <c r="AG7" s="274"/>
      <c r="AH7" s="274"/>
      <c r="AI7" s="274"/>
      <c r="AJ7" s="274"/>
      <c r="AK7" s="274"/>
      <c r="AL7" s="274"/>
      <c r="AM7" s="45"/>
      <c r="AN7" s="45"/>
      <c r="AO7" s="225" t="s">
        <v>136</v>
      </c>
    </row>
    <row r="8" spans="1:41" x14ac:dyDescent="0.35">
      <c r="A8" s="4" t="s">
        <v>40</v>
      </c>
      <c r="B8" s="279" t="s">
        <v>4</v>
      </c>
      <c r="C8" s="280"/>
      <c r="D8" s="84" t="s">
        <v>6</v>
      </c>
      <c r="E8" s="283">
        <v>0</v>
      </c>
      <c r="F8" s="283">
        <v>0.5</v>
      </c>
      <c r="G8" s="283">
        <v>1</v>
      </c>
      <c r="H8" s="283">
        <v>1.5</v>
      </c>
      <c r="I8" s="283">
        <v>2</v>
      </c>
      <c r="J8" s="283">
        <v>2.5</v>
      </c>
      <c r="K8" s="283">
        <v>3</v>
      </c>
      <c r="L8" s="284">
        <v>3.5</v>
      </c>
      <c r="M8" s="84" t="s">
        <v>6</v>
      </c>
      <c r="N8" s="283">
        <v>0</v>
      </c>
      <c r="O8" s="283">
        <v>0.5</v>
      </c>
      <c r="P8" s="283">
        <v>1</v>
      </c>
      <c r="Q8" s="283">
        <v>1.5</v>
      </c>
      <c r="R8" s="283">
        <v>2</v>
      </c>
      <c r="S8" s="283">
        <v>2.5</v>
      </c>
      <c r="T8" s="283">
        <v>3</v>
      </c>
      <c r="U8" s="28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280"/>
      <c r="AF8" s="280"/>
      <c r="AG8" s="280"/>
      <c r="AH8" s="280"/>
      <c r="AI8" s="280"/>
      <c r="AJ8" s="280"/>
      <c r="AK8" s="280"/>
      <c r="AL8" s="280"/>
      <c r="AM8" s="279"/>
      <c r="AN8" s="279"/>
      <c r="AO8" s="225" t="s">
        <v>65</v>
      </c>
    </row>
    <row r="9" spans="1:41" x14ac:dyDescent="0.35">
      <c r="A9" s="4" t="s">
        <v>31</v>
      </c>
      <c r="B9" s="279" t="s">
        <v>2</v>
      </c>
      <c r="C9" s="280"/>
      <c r="D9" s="222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>
        <f t="shared" si="1"/>
        <v>-114.5</v>
      </c>
      <c r="K9" s="220">
        <f t="shared" si="1"/>
        <v>-114</v>
      </c>
      <c r="L9" s="220">
        <f t="shared" si="1"/>
        <v>-113.5</v>
      </c>
      <c r="M9" s="84"/>
      <c r="N9" s="71"/>
      <c r="O9" s="71"/>
      <c r="P9" s="71"/>
      <c r="Q9" s="71"/>
      <c r="R9" s="71"/>
      <c r="S9" s="7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280"/>
      <c r="AF9" s="280"/>
      <c r="AG9" s="280"/>
      <c r="AH9" s="280"/>
      <c r="AI9" s="280"/>
      <c r="AJ9" s="280"/>
      <c r="AK9" s="280"/>
      <c r="AL9" s="280"/>
      <c r="AM9" s="279"/>
      <c r="AN9" s="279"/>
      <c r="AO9" s="225" t="s">
        <v>134</v>
      </c>
    </row>
    <row r="10" spans="1:41" x14ac:dyDescent="0.35">
      <c r="A10" s="4" t="s">
        <v>3</v>
      </c>
      <c r="B10" s="279" t="s">
        <v>4</v>
      </c>
      <c r="C10" s="280"/>
      <c r="D10" s="84"/>
      <c r="E10" s="71"/>
      <c r="F10" s="71"/>
      <c r="G10" s="71"/>
      <c r="H10" s="71"/>
      <c r="I10" s="71"/>
      <c r="J10" s="71"/>
      <c r="K10" s="71"/>
      <c r="L10" s="69"/>
      <c r="M10" s="222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134</v>
      </c>
    </row>
    <row r="11" spans="1:41" x14ac:dyDescent="0.35">
      <c r="A11" s="4"/>
      <c r="B11" s="279"/>
      <c r="C11" s="280"/>
      <c r="D11" s="46"/>
      <c r="E11" s="280"/>
      <c r="F11" s="280"/>
      <c r="G11" s="280"/>
      <c r="H11" s="280"/>
      <c r="I11" s="280"/>
      <c r="J11" s="280"/>
      <c r="K11" s="280"/>
      <c r="L11" s="279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8" t="s">
        <v>135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35">
      <c r="A13" s="41"/>
      <c r="B13" s="277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280"/>
      <c r="C14" s="280"/>
      <c r="D14" s="14"/>
      <c r="E14" s="280"/>
      <c r="F14" s="280"/>
      <c r="G14" s="280"/>
      <c r="H14" s="280"/>
      <c r="I14" s="280"/>
      <c r="J14" s="280"/>
      <c r="K14" s="280"/>
      <c r="L14" s="280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78"/>
      <c r="C15" s="277"/>
      <c r="D15" s="288" t="s">
        <v>81</v>
      </c>
      <c r="E15" s="289"/>
      <c r="F15" s="289"/>
      <c r="G15" s="289"/>
      <c r="H15" s="289"/>
      <c r="I15" s="289"/>
      <c r="J15" s="289"/>
      <c r="K15" s="289"/>
      <c r="L15" s="290"/>
      <c r="M15" s="288" t="s">
        <v>82</v>
      </c>
      <c r="N15" s="289"/>
      <c r="O15" s="289"/>
      <c r="P15" s="289"/>
      <c r="Q15" s="289"/>
      <c r="R15" s="289"/>
      <c r="S15" s="289"/>
      <c r="T15" s="289"/>
      <c r="U15" s="290"/>
      <c r="V15" s="56"/>
      <c r="W15" s="277"/>
      <c r="X15" s="277"/>
      <c r="Y15" s="277"/>
      <c r="Z15" s="277"/>
      <c r="AA15" s="277"/>
      <c r="AB15" s="277"/>
      <c r="AC15" s="277"/>
      <c r="AD15" s="277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279"/>
      <c r="C16" s="280"/>
      <c r="D16" s="44" t="s">
        <v>29</v>
      </c>
      <c r="E16" s="293" t="s">
        <v>30</v>
      </c>
      <c r="F16" s="293"/>
      <c r="G16" s="296"/>
      <c r="H16" s="296"/>
      <c r="I16" s="296"/>
      <c r="J16" s="296"/>
      <c r="K16" s="296"/>
      <c r="L16" s="297"/>
      <c r="M16" s="44" t="s">
        <v>29</v>
      </c>
      <c r="N16" s="293" t="s">
        <v>30</v>
      </c>
      <c r="O16" s="293"/>
      <c r="P16" s="298"/>
      <c r="Q16" s="298"/>
      <c r="R16" s="298"/>
      <c r="S16" s="298"/>
      <c r="T16" s="298"/>
      <c r="U16" s="297"/>
      <c r="V16" s="46"/>
      <c r="W16" s="280"/>
      <c r="X16" s="280"/>
      <c r="Y16" s="280"/>
      <c r="Z16" s="280"/>
      <c r="AA16" s="280"/>
      <c r="AB16" s="280"/>
      <c r="AC16" s="280"/>
      <c r="AD16" s="280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279" t="s">
        <v>61</v>
      </c>
      <c r="C17" s="280"/>
      <c r="D17" s="53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 x14ac:dyDescent="0.35">
      <c r="A18" s="30" t="s">
        <v>71</v>
      </c>
      <c r="B18" s="279" t="s">
        <v>4</v>
      </c>
      <c r="C18" s="280"/>
      <c r="D18" s="46" t="s">
        <v>6</v>
      </c>
      <c r="E18" s="280" t="s">
        <v>6</v>
      </c>
      <c r="F18" s="280" t="s">
        <v>6</v>
      </c>
      <c r="G18" s="280" t="s">
        <v>6</v>
      </c>
      <c r="H18" s="280" t="s">
        <v>6</v>
      </c>
      <c r="I18" s="280" t="s">
        <v>6</v>
      </c>
      <c r="J18" s="280" t="s">
        <v>6</v>
      </c>
      <c r="K18" s="280" t="s">
        <v>6</v>
      </c>
      <c r="L18" s="279" t="s">
        <v>6</v>
      </c>
      <c r="M18" s="67">
        <f t="shared" ref="M18:S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>
        <f t="shared" si="4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 x14ac:dyDescent="0.35">
      <c r="A19" s="264" t="s">
        <v>72</v>
      </c>
      <c r="B19" s="279" t="s">
        <v>60</v>
      </c>
      <c r="C19" s="280"/>
      <c r="D19" s="46" t="s">
        <v>6</v>
      </c>
      <c r="E19" s="280" t="s">
        <v>6</v>
      </c>
      <c r="F19" s="280" t="s">
        <v>6</v>
      </c>
      <c r="G19" s="280" t="s">
        <v>6</v>
      </c>
      <c r="H19" s="280" t="s">
        <v>6</v>
      </c>
      <c r="I19" s="280" t="s">
        <v>6</v>
      </c>
      <c r="J19" s="280" t="s">
        <v>6</v>
      </c>
      <c r="K19" s="280" t="s">
        <v>6</v>
      </c>
      <c r="L19" s="279" t="s">
        <v>6</v>
      </c>
      <c r="M19" s="67">
        <f t="shared" ref="M19:S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>
        <f t="shared" si="5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75"/>
      <c r="AF19" s="275"/>
      <c r="AG19" s="275"/>
      <c r="AH19" s="275"/>
      <c r="AI19" s="275"/>
      <c r="AJ19" s="275"/>
      <c r="AK19" s="275"/>
      <c r="AL19" s="275"/>
      <c r="AM19" s="276"/>
      <c r="AN19" s="276"/>
      <c r="AO19" s="22" t="s">
        <v>75</v>
      </c>
    </row>
    <row r="20" spans="1:41" ht="13.15" thickBot="1" x14ac:dyDescent="0.4">
      <c r="A20" s="32" t="s">
        <v>32</v>
      </c>
      <c r="B20" s="55" t="s">
        <v>66</v>
      </c>
      <c r="C20" s="14"/>
      <c r="D20" s="78">
        <f t="shared" ref="D20:J20" si="6">10*LOG((D17+M17)*10^-9)+10*LOG(D7*12)</f>
        <v>-53.358258970322318</v>
      </c>
      <c r="E20" s="79">
        <f t="shared" si="6"/>
        <v>-84.357837197539737</v>
      </c>
      <c r="F20" s="79">
        <f t="shared" si="6"/>
        <v>-83.857837197539709</v>
      </c>
      <c r="G20" s="79">
        <f t="shared" si="6"/>
        <v>-83.357837197539737</v>
      </c>
      <c r="H20" s="79">
        <f t="shared" si="6"/>
        <v>-82.857837197539737</v>
      </c>
      <c r="I20" s="79">
        <f t="shared" si="6"/>
        <v>-82.357837197539737</v>
      </c>
      <c r="J20" s="79">
        <f t="shared" si="6"/>
        <v>-81.857837197539737</v>
      </c>
      <c r="K20" s="79">
        <f>10*LOG((K17+T17)*10^-9)+10*LOG(K7*12)</f>
        <v>-81.357837197539737</v>
      </c>
      <c r="L20" s="80">
        <f>10*LOG((L17+U17)*10^-9)+10*LOG(L7*12)</f>
        <v>-80.857837197539737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35">
      <c r="A21" s="16"/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17"/>
    </row>
    <row r="22" spans="1:41" ht="13.5" thickBot="1" x14ac:dyDescent="0.45"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17"/>
    </row>
    <row r="23" spans="1:41" s="92" customFormat="1" ht="13.15" x14ac:dyDescent="0.4">
      <c r="A23" s="1" t="s">
        <v>14</v>
      </c>
      <c r="B23" s="273"/>
      <c r="C23" s="272"/>
      <c r="D23" s="288" t="s">
        <v>81</v>
      </c>
      <c r="E23" s="291"/>
      <c r="F23" s="291"/>
      <c r="G23" s="291"/>
      <c r="H23" s="291"/>
      <c r="I23" s="291"/>
      <c r="J23" s="291"/>
      <c r="K23" s="291"/>
      <c r="L23" s="292"/>
      <c r="M23" s="288" t="s">
        <v>82</v>
      </c>
      <c r="N23" s="291"/>
      <c r="O23" s="291"/>
      <c r="P23" s="291"/>
      <c r="Q23" s="291"/>
      <c r="R23" s="291"/>
      <c r="S23" s="291"/>
      <c r="T23" s="291"/>
      <c r="U23" s="292"/>
      <c r="V23" s="288" t="s">
        <v>37</v>
      </c>
      <c r="W23" s="291"/>
      <c r="X23" s="291"/>
      <c r="Y23" s="291"/>
      <c r="Z23" s="291"/>
      <c r="AA23" s="291"/>
      <c r="AB23" s="291"/>
      <c r="AC23" s="291"/>
      <c r="AD23" s="292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ht="13.15" x14ac:dyDescent="0.4">
      <c r="A24" s="2"/>
      <c r="B24" s="276"/>
      <c r="C24" s="275"/>
      <c r="D24" s="44" t="s">
        <v>29</v>
      </c>
      <c r="E24" s="293" t="s">
        <v>30</v>
      </c>
      <c r="F24" s="293"/>
      <c r="G24" s="294"/>
      <c r="H24" s="294"/>
      <c r="I24" s="294"/>
      <c r="J24" s="294"/>
      <c r="K24" s="294"/>
      <c r="L24" s="295"/>
      <c r="M24" s="44" t="s">
        <v>29</v>
      </c>
      <c r="N24" s="293" t="s">
        <v>30</v>
      </c>
      <c r="O24" s="293"/>
      <c r="P24" s="294"/>
      <c r="Q24" s="294"/>
      <c r="R24" s="294"/>
      <c r="S24" s="294"/>
      <c r="T24" s="294"/>
      <c r="U24" s="295"/>
      <c r="V24" s="44" t="s">
        <v>29</v>
      </c>
      <c r="W24" s="293" t="s">
        <v>30</v>
      </c>
      <c r="X24" s="293"/>
      <c r="Y24" s="294"/>
      <c r="Z24" s="294"/>
      <c r="AA24" s="294"/>
      <c r="AB24" s="294"/>
      <c r="AC24" s="294"/>
      <c r="AD24" s="295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ht="13.15" x14ac:dyDescent="0.4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7">$D25</f>
        <v>1.5</v>
      </c>
      <c r="G25" s="137">
        <f t="shared" si="7"/>
        <v>1.5</v>
      </c>
      <c r="H25" s="137">
        <f t="shared" si="7"/>
        <v>1.5</v>
      </c>
      <c r="I25" s="137">
        <f t="shared" si="7"/>
        <v>1.5</v>
      </c>
      <c r="J25" s="137">
        <f t="shared" si="7"/>
        <v>1.5</v>
      </c>
      <c r="K25" s="137">
        <f t="shared" si="7"/>
        <v>1.5</v>
      </c>
      <c r="L25" s="137">
        <f t="shared" si="7"/>
        <v>1.5</v>
      </c>
      <c r="M25" s="139"/>
      <c r="N25" s="275"/>
      <c r="O25" s="275"/>
      <c r="P25" s="275"/>
      <c r="Q25" s="275"/>
      <c r="R25" s="275"/>
      <c r="S25" s="275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" x14ac:dyDescent="0.5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7"/>
        <v>1.5</v>
      </c>
      <c r="G26" s="137">
        <f t="shared" si="7"/>
        <v>1.5</v>
      </c>
      <c r="H26" s="137">
        <f t="shared" si="7"/>
        <v>1.5</v>
      </c>
      <c r="I26" s="137">
        <f t="shared" si="7"/>
        <v>1.5</v>
      </c>
      <c r="J26" s="137">
        <f t="shared" si="7"/>
        <v>1.5</v>
      </c>
      <c r="K26" s="137">
        <f t="shared" si="7"/>
        <v>1.5</v>
      </c>
      <c r="L26" s="137">
        <f t="shared" si="7"/>
        <v>1.5</v>
      </c>
      <c r="M26" s="139"/>
      <c r="N26" s="275"/>
      <c r="O26" s="275"/>
      <c r="P26" s="275"/>
      <c r="Q26" s="275"/>
      <c r="R26" s="275"/>
      <c r="S26" s="275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ht="13.15" x14ac:dyDescent="0.4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275">
        <f t="shared" ref="N27:U28" si="8">$M27</f>
        <v>0.3</v>
      </c>
      <c r="O27" s="275">
        <f t="shared" si="8"/>
        <v>0.3</v>
      </c>
      <c r="P27" s="275">
        <f t="shared" si="8"/>
        <v>0.3</v>
      </c>
      <c r="Q27" s="275">
        <f t="shared" si="8"/>
        <v>0.3</v>
      </c>
      <c r="R27" s="275">
        <f t="shared" si="8"/>
        <v>0.3</v>
      </c>
      <c r="S27" s="275">
        <f t="shared" si="8"/>
        <v>0.3</v>
      </c>
      <c r="T27" s="132">
        <f t="shared" si="8"/>
        <v>0.3</v>
      </c>
      <c r="U27" s="133">
        <f t="shared" si="8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" x14ac:dyDescent="0.5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275">
        <f t="shared" si="8"/>
        <v>0.8</v>
      </c>
      <c r="O28" s="275">
        <f t="shared" si="8"/>
        <v>0.8</v>
      </c>
      <c r="P28" s="275">
        <f t="shared" si="8"/>
        <v>0.8</v>
      </c>
      <c r="Q28" s="275">
        <f t="shared" si="8"/>
        <v>0.8</v>
      </c>
      <c r="R28" s="275">
        <f t="shared" si="8"/>
        <v>0.8</v>
      </c>
      <c r="S28" s="275">
        <f t="shared" si="8"/>
        <v>0.8</v>
      </c>
      <c r="T28" s="132">
        <f t="shared" si="8"/>
        <v>0.8</v>
      </c>
      <c r="U28" s="133">
        <f t="shared" si="8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15" thickBot="1" x14ac:dyDescent="0.4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9">$W29</f>
        <v>5</v>
      </c>
      <c r="Y29" s="143">
        <f t="shared" si="9"/>
        <v>5</v>
      </c>
      <c r="Z29" s="143">
        <f t="shared" si="9"/>
        <v>5</v>
      </c>
      <c r="AA29" s="143">
        <f t="shared" si="9"/>
        <v>5</v>
      </c>
      <c r="AB29" s="143">
        <f t="shared" si="9"/>
        <v>5</v>
      </c>
      <c r="AC29" s="143">
        <f t="shared" si="9"/>
        <v>5</v>
      </c>
      <c r="AD29" s="143">
        <f t="shared" si="9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 x14ac:dyDescent="0.35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15" thickBot="1" x14ac:dyDescent="0.4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ht="13.15" x14ac:dyDescent="0.4">
      <c r="A32" s="1" t="s">
        <v>16</v>
      </c>
      <c r="B32" s="273"/>
      <c r="C32" s="239"/>
      <c r="D32" s="299" t="s">
        <v>81</v>
      </c>
      <c r="E32" s="291"/>
      <c r="F32" s="291"/>
      <c r="G32" s="291"/>
      <c r="H32" s="291"/>
      <c r="I32" s="291"/>
      <c r="J32" s="291"/>
      <c r="K32" s="291"/>
      <c r="L32" s="292"/>
      <c r="M32" s="288" t="s">
        <v>82</v>
      </c>
      <c r="N32" s="291"/>
      <c r="O32" s="291"/>
      <c r="P32" s="291"/>
      <c r="Q32" s="291"/>
      <c r="R32" s="291"/>
      <c r="S32" s="291"/>
      <c r="T32" s="291"/>
      <c r="U32" s="292"/>
      <c r="V32" s="288" t="s">
        <v>37</v>
      </c>
      <c r="W32" s="291"/>
      <c r="X32" s="291"/>
      <c r="Y32" s="291"/>
      <c r="Z32" s="291"/>
      <c r="AA32" s="291"/>
      <c r="AB32" s="291"/>
      <c r="AC32" s="291"/>
      <c r="AD32" s="292"/>
      <c r="AE32" s="288" t="s">
        <v>28</v>
      </c>
      <c r="AF32" s="291"/>
      <c r="AG32" s="291"/>
      <c r="AH32" s="291"/>
      <c r="AI32" s="291"/>
      <c r="AJ32" s="291"/>
      <c r="AK32" s="291"/>
      <c r="AL32" s="291"/>
      <c r="AM32" s="292"/>
      <c r="AN32" s="246"/>
      <c r="AO32" s="19" t="s">
        <v>0</v>
      </c>
    </row>
    <row r="33" spans="1:41" s="92" customFormat="1" ht="13.15" x14ac:dyDescent="0.4">
      <c r="A33" s="59"/>
      <c r="B33" s="276"/>
      <c r="C33" s="240"/>
      <c r="D33" s="274" t="s">
        <v>29</v>
      </c>
      <c r="E33" s="293" t="s">
        <v>30</v>
      </c>
      <c r="F33" s="293"/>
      <c r="G33" s="294"/>
      <c r="H33" s="294"/>
      <c r="I33" s="294"/>
      <c r="J33" s="294"/>
      <c r="K33" s="294"/>
      <c r="L33" s="295"/>
      <c r="M33" s="44" t="s">
        <v>29</v>
      </c>
      <c r="N33" s="293" t="s">
        <v>30</v>
      </c>
      <c r="O33" s="293"/>
      <c r="P33" s="294"/>
      <c r="Q33" s="294"/>
      <c r="R33" s="294"/>
      <c r="S33" s="294"/>
      <c r="T33" s="294"/>
      <c r="U33" s="295"/>
      <c r="V33" s="44" t="s">
        <v>29</v>
      </c>
      <c r="W33" s="293" t="s">
        <v>30</v>
      </c>
      <c r="X33" s="293"/>
      <c r="Y33" s="294"/>
      <c r="Z33" s="294"/>
      <c r="AA33" s="294"/>
      <c r="AB33" s="294"/>
      <c r="AC33" s="294"/>
      <c r="AD33" s="295"/>
      <c r="AE33" s="44" t="s">
        <v>29</v>
      </c>
      <c r="AF33" s="293" t="s">
        <v>30</v>
      </c>
      <c r="AG33" s="293"/>
      <c r="AH33" s="294"/>
      <c r="AI33" s="294"/>
      <c r="AJ33" s="294"/>
      <c r="AK33" s="294"/>
      <c r="AL33" s="294"/>
      <c r="AM33" s="295"/>
      <c r="AN33" s="276"/>
      <c r="AO33" s="20"/>
    </row>
    <row r="34" spans="1:41" s="92" customFormat="1" x14ac:dyDescent="0.35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ht="13.15" x14ac:dyDescent="0.4">
      <c r="A35" s="212" t="s">
        <v>95</v>
      </c>
      <c r="B35" s="165" t="s">
        <v>4</v>
      </c>
      <c r="C35" s="241"/>
      <c r="D35" s="270">
        <f t="shared" ref="D35:J35" si="10">D26*D34</f>
        <v>0</v>
      </c>
      <c r="E35" s="270">
        <f t="shared" si="10"/>
        <v>0</v>
      </c>
      <c r="F35" s="270">
        <f t="shared" si="10"/>
        <v>0</v>
      </c>
      <c r="G35" s="270">
        <f t="shared" si="10"/>
        <v>0</v>
      </c>
      <c r="H35" s="270">
        <f t="shared" si="10"/>
        <v>0</v>
      </c>
      <c r="I35" s="270">
        <f t="shared" si="10"/>
        <v>0</v>
      </c>
      <c r="J35" s="270">
        <f t="shared" si="10"/>
        <v>0</v>
      </c>
      <c r="K35" s="270">
        <f>K26*K34</f>
        <v>0</v>
      </c>
      <c r="L35" s="270">
        <f>L26*L34</f>
        <v>0</v>
      </c>
      <c r="M35" s="269">
        <f t="shared" ref="M35:S35" si="11">M28*M34</f>
        <v>0.8</v>
      </c>
      <c r="N35" s="270">
        <f t="shared" si="11"/>
        <v>0.8</v>
      </c>
      <c r="O35" s="270">
        <f t="shared" si="11"/>
        <v>0.8</v>
      </c>
      <c r="P35" s="270">
        <f t="shared" si="11"/>
        <v>0.8</v>
      </c>
      <c r="Q35" s="270">
        <f t="shared" si="11"/>
        <v>0.8</v>
      </c>
      <c r="R35" s="270">
        <f t="shared" si="11"/>
        <v>0.8</v>
      </c>
      <c r="S35" s="270">
        <f t="shared" si="11"/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0.8</v>
      </c>
      <c r="AF35" s="153">
        <f t="shared" ref="AF35:AM35" si="12">SQRT(SUMSQ(E35,N35))</f>
        <v>0.8</v>
      </c>
      <c r="AG35" s="153">
        <f t="shared" si="12"/>
        <v>0.8</v>
      </c>
      <c r="AH35" s="153">
        <f t="shared" si="12"/>
        <v>0.8</v>
      </c>
      <c r="AI35" s="153">
        <f t="shared" si="12"/>
        <v>0.8</v>
      </c>
      <c r="AJ35" s="153">
        <f t="shared" si="12"/>
        <v>0.8</v>
      </c>
      <c r="AK35" s="153">
        <f t="shared" si="12"/>
        <v>0.8</v>
      </c>
      <c r="AL35" s="153">
        <f t="shared" si="12"/>
        <v>0.8</v>
      </c>
      <c r="AM35" s="154">
        <f t="shared" si="12"/>
        <v>0.8</v>
      </c>
      <c r="AN35" s="154"/>
      <c r="AO35" s="168" t="s">
        <v>77</v>
      </c>
    </row>
    <row r="36" spans="1:41" s="92" customFormat="1" ht="13.15" x14ac:dyDescent="0.4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35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35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ht="13.15" x14ac:dyDescent="0.4">
      <c r="A39" s="212" t="s">
        <v>97</v>
      </c>
      <c r="B39" s="165" t="s">
        <v>4</v>
      </c>
      <c r="C39" s="241"/>
      <c r="D39" s="150">
        <f t="shared" ref="D39:J39" si="13">D$26*D38</f>
        <v>1.5</v>
      </c>
      <c r="E39" s="150">
        <f t="shared" si="13"/>
        <v>1.5</v>
      </c>
      <c r="F39" s="150">
        <f t="shared" si="13"/>
        <v>1.5</v>
      </c>
      <c r="G39" s="150">
        <f t="shared" si="13"/>
        <v>1.5</v>
      </c>
      <c r="H39" s="150">
        <f t="shared" si="13"/>
        <v>1.5</v>
      </c>
      <c r="I39" s="150">
        <f t="shared" si="13"/>
        <v>1.5</v>
      </c>
      <c r="J39" s="150">
        <f t="shared" si="13"/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4">N$28*N38</f>
        <v>0.8</v>
      </c>
      <c r="O39" s="150">
        <f t="shared" si="14"/>
        <v>0.8</v>
      </c>
      <c r="P39" s="150">
        <f t="shared" si="14"/>
        <v>0.8</v>
      </c>
      <c r="Q39" s="150">
        <f t="shared" si="14"/>
        <v>0.8</v>
      </c>
      <c r="R39" s="150">
        <f t="shared" si="14"/>
        <v>0.8</v>
      </c>
      <c r="S39" s="150">
        <f t="shared" si="14"/>
        <v>0.8</v>
      </c>
      <c r="T39" s="150">
        <f t="shared" si="14"/>
        <v>0.8</v>
      </c>
      <c r="U39" s="151">
        <f t="shared" si="14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15">SQRT(SUMSQ(E39,N39))</f>
        <v>1.7</v>
      </c>
      <c r="AG39" s="153">
        <f t="shared" si="15"/>
        <v>1.7</v>
      </c>
      <c r="AH39" s="153">
        <f t="shared" si="15"/>
        <v>1.7</v>
      </c>
      <c r="AI39" s="153">
        <f t="shared" si="15"/>
        <v>1.7</v>
      </c>
      <c r="AJ39" s="153">
        <f t="shared" si="15"/>
        <v>1.7</v>
      </c>
      <c r="AK39" s="153">
        <f t="shared" si="15"/>
        <v>1.7</v>
      </c>
      <c r="AL39" s="153">
        <f t="shared" si="15"/>
        <v>1.7</v>
      </c>
      <c r="AM39" s="154">
        <f t="shared" si="15"/>
        <v>1.7</v>
      </c>
      <c r="AN39" s="154"/>
      <c r="AO39" s="230" t="s">
        <v>74</v>
      </c>
    </row>
    <row r="40" spans="1:41" s="92" customFormat="1" ht="13.15" x14ac:dyDescent="0.4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35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35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16">M17/(D17+M17)</f>
        <v>0.90909090909090917</v>
      </c>
      <c r="N42" s="150">
        <f t="shared" si="16"/>
        <v>0.33386057541687836</v>
      </c>
      <c r="O42" s="150">
        <f t="shared" si="16"/>
        <v>0.33386057541687858</v>
      </c>
      <c r="P42" s="150">
        <f t="shared" si="16"/>
        <v>0.3338605754168778</v>
      </c>
      <c r="Q42" s="150">
        <f t="shared" si="16"/>
        <v>0.33386057541687858</v>
      </c>
      <c r="R42" s="150">
        <f t="shared" si="16"/>
        <v>0.3338605754168778</v>
      </c>
      <c r="S42" s="150">
        <f t="shared" si="16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ht="13.15" x14ac:dyDescent="0.4">
      <c r="A43" s="212" t="s">
        <v>84</v>
      </c>
      <c r="B43" s="165" t="s">
        <v>4</v>
      </c>
      <c r="C43" s="241"/>
      <c r="D43" s="150">
        <f t="shared" ref="D43:J43" si="17">D$25*D42</f>
        <v>1.5</v>
      </c>
      <c r="E43" s="150">
        <f t="shared" si="17"/>
        <v>1.5</v>
      </c>
      <c r="F43" s="150">
        <f t="shared" si="17"/>
        <v>1.5</v>
      </c>
      <c r="G43" s="150">
        <f t="shared" si="17"/>
        <v>1.5</v>
      </c>
      <c r="H43" s="150">
        <f t="shared" si="17"/>
        <v>1.5</v>
      </c>
      <c r="I43" s="150">
        <f t="shared" si="17"/>
        <v>1.5</v>
      </c>
      <c r="J43" s="150">
        <f t="shared" si="17"/>
        <v>1.5</v>
      </c>
      <c r="K43" s="150">
        <f>K$25*K42</f>
        <v>1.5</v>
      </c>
      <c r="L43" s="151">
        <f>L$25*L42</f>
        <v>1.5</v>
      </c>
      <c r="M43" s="146">
        <f t="shared" ref="M43:U43" si="18">M$27*M42</f>
        <v>0.27272727272727276</v>
      </c>
      <c r="N43" s="150">
        <f t="shared" si="18"/>
        <v>0.1001581726250635</v>
      </c>
      <c r="O43" s="150">
        <f t="shared" si="18"/>
        <v>0.10015817262506357</v>
      </c>
      <c r="P43" s="150">
        <f t="shared" si="18"/>
        <v>0.10015817262506334</v>
      </c>
      <c r="Q43" s="150">
        <f t="shared" si="18"/>
        <v>0.10015817262506357</v>
      </c>
      <c r="R43" s="150">
        <f t="shared" si="18"/>
        <v>0.10015817262506334</v>
      </c>
      <c r="S43" s="150">
        <f t="shared" si="18"/>
        <v>0.10015817262506335</v>
      </c>
      <c r="T43" s="150">
        <f>T$27*T42</f>
        <v>0.10015817262506357</v>
      </c>
      <c r="U43" s="151">
        <f t="shared" si="18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19">SQRT(SUMSQ(N43,E43))</f>
        <v>1.5033401676079807</v>
      </c>
      <c r="AG43" s="153">
        <f t="shared" si="19"/>
        <v>1.5033401676079807</v>
      </c>
      <c r="AH43" s="153">
        <f t="shared" si="19"/>
        <v>1.5033401676079807</v>
      </c>
      <c r="AI43" s="153">
        <f t="shared" si="19"/>
        <v>1.5033401676079807</v>
      </c>
      <c r="AJ43" s="153">
        <f t="shared" si="19"/>
        <v>1.5033401676079807</v>
      </c>
      <c r="AK43" s="153">
        <f t="shared" si="19"/>
        <v>1.5033401676079807</v>
      </c>
      <c r="AL43" s="153">
        <f t="shared" si="19"/>
        <v>1.5033401676079807</v>
      </c>
      <c r="AM43" s="154">
        <f t="shared" si="19"/>
        <v>1.5033401676079807</v>
      </c>
      <c r="AN43" s="154"/>
      <c r="AO43" s="168" t="s">
        <v>36</v>
      </c>
    </row>
    <row r="44" spans="1:41" s="92" customFormat="1" ht="13.15" x14ac:dyDescent="0.4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ht="13.15" x14ac:dyDescent="0.4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35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ht="13.15" x14ac:dyDescent="0.4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0">E$26*E46</f>
        <v>1.5</v>
      </c>
      <c r="F47" s="150">
        <f t="shared" si="20"/>
        <v>1.5</v>
      </c>
      <c r="G47" s="150">
        <f t="shared" si="20"/>
        <v>1.5</v>
      </c>
      <c r="H47" s="150">
        <f t="shared" si="20"/>
        <v>1.5</v>
      </c>
      <c r="I47" s="150">
        <f t="shared" si="20"/>
        <v>1.5</v>
      </c>
      <c r="J47" s="150">
        <f t="shared" si="20"/>
        <v>1.5</v>
      </c>
      <c r="K47" s="150">
        <f t="shared" si="20"/>
        <v>1.5</v>
      </c>
      <c r="L47" s="150">
        <f t="shared" si="20"/>
        <v>1.5</v>
      </c>
      <c r="M47" s="146">
        <f>M$28*M46</f>
        <v>0.8</v>
      </c>
      <c r="N47" s="150">
        <f t="shared" ref="N47:U47" si="21">N$28*N46</f>
        <v>0.8</v>
      </c>
      <c r="O47" s="150">
        <f t="shared" si="21"/>
        <v>0.8</v>
      </c>
      <c r="P47" s="150">
        <f t="shared" si="21"/>
        <v>0.8</v>
      </c>
      <c r="Q47" s="150">
        <f t="shared" si="21"/>
        <v>0.8</v>
      </c>
      <c r="R47" s="150">
        <f t="shared" si="21"/>
        <v>0.8</v>
      </c>
      <c r="S47" s="150">
        <f t="shared" si="21"/>
        <v>0.8</v>
      </c>
      <c r="T47" s="150">
        <f t="shared" si="21"/>
        <v>0.8</v>
      </c>
      <c r="U47" s="151">
        <f t="shared" si="21"/>
        <v>0.8</v>
      </c>
      <c r="V47" s="150">
        <f t="shared" ref="V47:AD47" si="22">V$29*V46</f>
        <v>8.5</v>
      </c>
      <c r="W47" s="150">
        <f t="shared" si="22"/>
        <v>5</v>
      </c>
      <c r="X47" s="150">
        <f t="shared" si="22"/>
        <v>5</v>
      </c>
      <c r="Y47" s="150">
        <f t="shared" si="22"/>
        <v>5</v>
      </c>
      <c r="Z47" s="150">
        <f t="shared" si="22"/>
        <v>5</v>
      </c>
      <c r="AA47" s="150">
        <f t="shared" si="22"/>
        <v>5</v>
      </c>
      <c r="AB47" s="150">
        <f t="shared" si="22"/>
        <v>5</v>
      </c>
      <c r="AC47" s="150">
        <f>AC$29*AC46</f>
        <v>5</v>
      </c>
      <c r="AD47" s="151">
        <f t="shared" si="22"/>
        <v>5</v>
      </c>
      <c r="AE47" s="152">
        <f>SQRT(SUMSQ(M47,D47))+V47</f>
        <v>10.199999999999999</v>
      </c>
      <c r="AF47" s="153">
        <f t="shared" ref="AF47:AM47" si="23">SQRT(SUMSQ(N47,E47))+W47</f>
        <v>6.7</v>
      </c>
      <c r="AG47" s="153">
        <f t="shared" si="23"/>
        <v>6.7</v>
      </c>
      <c r="AH47" s="153">
        <f t="shared" si="23"/>
        <v>6.7</v>
      </c>
      <c r="AI47" s="153">
        <f t="shared" si="23"/>
        <v>6.7</v>
      </c>
      <c r="AJ47" s="153">
        <f t="shared" si="23"/>
        <v>6.7</v>
      </c>
      <c r="AK47" s="153">
        <f t="shared" si="23"/>
        <v>6.7</v>
      </c>
      <c r="AL47" s="153">
        <f t="shared" si="23"/>
        <v>6.7</v>
      </c>
      <c r="AM47" s="154">
        <f t="shared" si="23"/>
        <v>6.7</v>
      </c>
      <c r="AN47" s="154"/>
      <c r="AO47" s="207" t="s">
        <v>108</v>
      </c>
    </row>
    <row r="48" spans="1:41" s="92" customFormat="1" ht="13.5" thickBot="1" x14ac:dyDescent="0.45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ht="13.15" x14ac:dyDescent="0.4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15" thickBot="1" x14ac:dyDescent="0.4">
      <c r="AO50" s="124"/>
    </row>
    <row r="51" spans="1:41" s="92" customFormat="1" ht="13.15" x14ac:dyDescent="0.4">
      <c r="A51" s="1" t="s">
        <v>17</v>
      </c>
      <c r="B51" s="272"/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35">
      <c r="A52" s="263" t="s">
        <v>99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ht="13.15" thickBot="1" x14ac:dyDescent="0.4">
      <c r="A53" s="208"/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210"/>
    </row>
    <row r="54" spans="1:41" s="92" customFormat="1" x14ac:dyDescent="0.35">
      <c r="AO54" s="124"/>
    </row>
    <row r="55" spans="1:41" s="92" customFormat="1" ht="13.15" thickBot="1" x14ac:dyDescent="0.4">
      <c r="AO55" s="124"/>
    </row>
    <row r="56" spans="1:41" s="92" customFormat="1" ht="13.15" x14ac:dyDescent="0.4">
      <c r="A56" s="1" t="s">
        <v>18</v>
      </c>
      <c r="B56" s="147"/>
      <c r="C56" s="281"/>
      <c r="D56" s="288" t="s">
        <v>81</v>
      </c>
      <c r="E56" s="291"/>
      <c r="F56" s="291"/>
      <c r="G56" s="291"/>
      <c r="H56" s="291"/>
      <c r="I56" s="291"/>
      <c r="J56" s="291"/>
      <c r="K56" s="291"/>
      <c r="L56" s="292"/>
      <c r="M56" s="299" t="s">
        <v>82</v>
      </c>
      <c r="N56" s="291"/>
      <c r="O56" s="291"/>
      <c r="P56" s="291"/>
      <c r="Q56" s="291"/>
      <c r="R56" s="291"/>
      <c r="S56" s="291"/>
      <c r="T56" s="291"/>
      <c r="U56" s="292"/>
      <c r="V56" s="148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62"/>
      <c r="AN56" s="62"/>
      <c r="AO56" s="19" t="s">
        <v>0</v>
      </c>
    </row>
    <row r="57" spans="1:41" s="92" customFormat="1" ht="13.15" x14ac:dyDescent="0.4">
      <c r="A57" s="2"/>
      <c r="B57" s="54"/>
      <c r="C57" s="231"/>
      <c r="D57" s="44" t="s">
        <v>29</v>
      </c>
      <c r="E57" s="293" t="s">
        <v>30</v>
      </c>
      <c r="F57" s="293"/>
      <c r="G57" s="294"/>
      <c r="H57" s="294"/>
      <c r="I57" s="294"/>
      <c r="J57" s="294"/>
      <c r="K57" s="294"/>
      <c r="L57" s="295"/>
      <c r="M57" s="274" t="s">
        <v>29</v>
      </c>
      <c r="N57" s="293" t="s">
        <v>30</v>
      </c>
      <c r="O57" s="293"/>
      <c r="P57" s="300"/>
      <c r="Q57" s="300"/>
      <c r="R57" s="300"/>
      <c r="S57" s="300"/>
      <c r="T57" s="300"/>
      <c r="U57" s="295"/>
      <c r="V57" s="44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  <c r="AG57" s="274"/>
      <c r="AH57" s="274"/>
      <c r="AI57" s="274"/>
      <c r="AJ57" s="274"/>
      <c r="AK57" s="274"/>
      <c r="AL57" s="274"/>
      <c r="AM57" s="45"/>
      <c r="AN57" s="45"/>
      <c r="AO57" s="20"/>
    </row>
    <row r="58" spans="1:41" s="92" customFormat="1" x14ac:dyDescent="0.35">
      <c r="A58" s="223" t="s">
        <v>73</v>
      </c>
      <c r="B58" s="276" t="s">
        <v>2</v>
      </c>
      <c r="C58" s="275"/>
      <c r="D58" s="149">
        <f t="shared" ref="D58:L58" si="24">D9</f>
        <v>-94.65</v>
      </c>
      <c r="E58" s="127">
        <f t="shared" si="24"/>
        <v>-117</v>
      </c>
      <c r="F58" s="127">
        <f t="shared" si="24"/>
        <v>-116.5</v>
      </c>
      <c r="G58" s="127">
        <f t="shared" si="24"/>
        <v>-116</v>
      </c>
      <c r="H58" s="127">
        <f t="shared" si="24"/>
        <v>-115.5</v>
      </c>
      <c r="I58" s="127">
        <f t="shared" si="24"/>
        <v>-115</v>
      </c>
      <c r="J58" s="127">
        <f t="shared" si="24"/>
        <v>-114.5</v>
      </c>
      <c r="K58" s="127">
        <f t="shared" si="24"/>
        <v>-114</v>
      </c>
      <c r="L58" s="128">
        <f t="shared" si="24"/>
        <v>-113.5</v>
      </c>
      <c r="M58" s="127"/>
      <c r="N58" s="127"/>
      <c r="O58" s="127"/>
      <c r="P58" s="127"/>
      <c r="Q58" s="127"/>
      <c r="R58" s="127"/>
      <c r="S58" s="127"/>
      <c r="T58" s="127"/>
      <c r="U58" s="128"/>
      <c r="V58" s="131"/>
      <c r="W58" s="132"/>
      <c r="X58" s="132"/>
      <c r="Y58" s="132"/>
      <c r="Z58" s="132"/>
      <c r="AA58" s="132"/>
      <c r="AB58" s="132"/>
      <c r="AC58" s="132"/>
      <c r="AD58" s="132"/>
      <c r="AE58" s="275"/>
      <c r="AF58" s="275"/>
      <c r="AG58" s="275"/>
      <c r="AH58" s="275"/>
      <c r="AI58" s="275"/>
      <c r="AJ58" s="275"/>
      <c r="AK58" s="275"/>
      <c r="AL58" s="275"/>
      <c r="AM58" s="276"/>
      <c r="AN58" s="276"/>
      <c r="AO58" s="33"/>
    </row>
    <row r="59" spans="1:41" s="92" customFormat="1" x14ac:dyDescent="0.35">
      <c r="A59" s="223" t="s">
        <v>98</v>
      </c>
      <c r="B59" s="276" t="s">
        <v>4</v>
      </c>
      <c r="C59" s="275"/>
      <c r="D59" s="149"/>
      <c r="E59" s="127"/>
      <c r="F59" s="127"/>
      <c r="G59" s="127"/>
      <c r="H59" s="127"/>
      <c r="I59" s="127"/>
      <c r="J59" s="127"/>
      <c r="K59" s="127"/>
      <c r="L59" s="128"/>
      <c r="M59" s="127">
        <f t="shared" ref="M59:U59" si="25">M10</f>
        <v>10</v>
      </c>
      <c r="N59" s="127">
        <f t="shared" si="25"/>
        <v>-3</v>
      </c>
      <c r="O59" s="127">
        <f t="shared" si="25"/>
        <v>-3</v>
      </c>
      <c r="P59" s="127">
        <f t="shared" si="25"/>
        <v>-3</v>
      </c>
      <c r="Q59" s="127">
        <f t="shared" si="25"/>
        <v>-3</v>
      </c>
      <c r="R59" s="127">
        <f t="shared" si="25"/>
        <v>-3</v>
      </c>
      <c r="S59" s="127">
        <f t="shared" si="25"/>
        <v>-3</v>
      </c>
      <c r="T59" s="127">
        <f t="shared" si="25"/>
        <v>-3</v>
      </c>
      <c r="U59" s="128">
        <f t="shared" si="25"/>
        <v>-3</v>
      </c>
      <c r="V59" s="149"/>
      <c r="W59" s="127"/>
      <c r="X59" s="127"/>
      <c r="Y59" s="127"/>
      <c r="Z59" s="127"/>
      <c r="AA59" s="127"/>
      <c r="AB59" s="127"/>
      <c r="AC59" s="127"/>
      <c r="AD59" s="127"/>
      <c r="AE59" s="132"/>
      <c r="AF59" s="132"/>
      <c r="AG59" s="132"/>
      <c r="AH59" s="132"/>
      <c r="AI59" s="132"/>
      <c r="AJ59" s="132"/>
      <c r="AK59" s="132"/>
      <c r="AL59" s="132"/>
      <c r="AM59" s="133"/>
      <c r="AN59" s="133"/>
      <c r="AO59" s="33"/>
    </row>
    <row r="60" spans="1:41" s="92" customFormat="1" x14ac:dyDescent="0.35">
      <c r="A60" s="2" t="s">
        <v>12</v>
      </c>
      <c r="B60" s="276" t="s">
        <v>4</v>
      </c>
      <c r="C60" s="275"/>
      <c r="D60" s="258">
        <v>0</v>
      </c>
      <c r="E60" s="259">
        <v>0</v>
      </c>
      <c r="F60" s="259">
        <v>0</v>
      </c>
      <c r="G60" s="259">
        <v>0</v>
      </c>
      <c r="H60" s="259">
        <v>0</v>
      </c>
      <c r="I60" s="259">
        <v>0</v>
      </c>
      <c r="J60" s="259">
        <v>0</v>
      </c>
      <c r="K60" s="259">
        <v>0</v>
      </c>
      <c r="L60" s="260">
        <v>0</v>
      </c>
      <c r="M60" s="261">
        <v>0</v>
      </c>
      <c r="N60" s="261">
        <v>0.8</v>
      </c>
      <c r="O60" s="261">
        <v>0.8</v>
      </c>
      <c r="P60" s="261">
        <v>0.8</v>
      </c>
      <c r="Q60" s="261">
        <v>0.8</v>
      </c>
      <c r="R60" s="261">
        <v>0.8</v>
      </c>
      <c r="S60" s="261">
        <v>0.8</v>
      </c>
      <c r="T60" s="261">
        <v>0.8</v>
      </c>
      <c r="U60" s="261">
        <v>0.8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170" t="s">
        <v>10</v>
      </c>
    </row>
    <row r="61" spans="1:41" s="92" customFormat="1" ht="13.15" x14ac:dyDescent="0.4">
      <c r="A61" s="135" t="s">
        <v>11</v>
      </c>
      <c r="B61" s="276" t="s">
        <v>4</v>
      </c>
      <c r="C61" s="275"/>
      <c r="D61" s="185">
        <f t="shared" ref="D61:J61" si="26">D58+D60</f>
        <v>-94.65</v>
      </c>
      <c r="E61" s="186">
        <f t="shared" si="26"/>
        <v>-117</v>
      </c>
      <c r="F61" s="186">
        <f t="shared" si="26"/>
        <v>-116.5</v>
      </c>
      <c r="G61" s="186">
        <f t="shared" si="26"/>
        <v>-116</v>
      </c>
      <c r="H61" s="186">
        <f t="shared" si="26"/>
        <v>-115.5</v>
      </c>
      <c r="I61" s="186">
        <f t="shared" si="26"/>
        <v>-115</v>
      </c>
      <c r="J61" s="186">
        <f t="shared" si="26"/>
        <v>-114.5</v>
      </c>
      <c r="K61" s="186">
        <f>K58+K60</f>
        <v>-114</v>
      </c>
      <c r="L61" s="187">
        <f>L58+L60</f>
        <v>-113.5</v>
      </c>
      <c r="M61" s="186">
        <f t="shared" ref="M61:U61" si="27">M59+M60</f>
        <v>10</v>
      </c>
      <c r="N61" s="186">
        <f t="shared" si="27"/>
        <v>-2.2000000000000002</v>
      </c>
      <c r="O61" s="186">
        <f t="shared" si="27"/>
        <v>-2.2000000000000002</v>
      </c>
      <c r="P61" s="186">
        <f t="shared" si="27"/>
        <v>-2.2000000000000002</v>
      </c>
      <c r="Q61" s="186">
        <f t="shared" si="27"/>
        <v>-2.2000000000000002</v>
      </c>
      <c r="R61" s="186">
        <f t="shared" si="27"/>
        <v>-2.2000000000000002</v>
      </c>
      <c r="S61" s="186">
        <f t="shared" si="27"/>
        <v>-2.2000000000000002</v>
      </c>
      <c r="T61" s="186">
        <f t="shared" si="27"/>
        <v>-2.2000000000000002</v>
      </c>
      <c r="U61" s="187">
        <f t="shared" si="27"/>
        <v>-2.2000000000000002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22</v>
      </c>
    </row>
    <row r="62" spans="1:41" s="92" customFormat="1" x14ac:dyDescent="0.35">
      <c r="A62" s="2"/>
      <c r="B62" s="276"/>
      <c r="C62" s="275"/>
      <c r="D62" s="139"/>
      <c r="E62" s="275"/>
      <c r="F62" s="275"/>
      <c r="G62" s="275"/>
      <c r="H62" s="275"/>
      <c r="I62" s="275"/>
      <c r="J62" s="275"/>
      <c r="K62" s="275"/>
      <c r="L62" s="276"/>
      <c r="M62" s="127"/>
      <c r="N62" s="127"/>
      <c r="O62" s="127"/>
      <c r="P62" s="127"/>
      <c r="Q62" s="127"/>
      <c r="R62" s="127"/>
      <c r="S62" s="127"/>
      <c r="T62" s="132"/>
      <c r="U62" s="133"/>
      <c r="V62" s="131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/>
    </row>
    <row r="63" spans="1:41" s="92" customFormat="1" x14ac:dyDescent="0.35">
      <c r="A63" s="171" t="s">
        <v>9</v>
      </c>
      <c r="B63" s="276"/>
      <c r="C63" s="275"/>
      <c r="D63" s="139"/>
      <c r="E63" s="275"/>
      <c r="F63" s="275"/>
      <c r="G63" s="275"/>
      <c r="H63" s="275"/>
      <c r="I63" s="275"/>
      <c r="J63" s="275"/>
      <c r="K63" s="275"/>
      <c r="L63" s="276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35">
      <c r="A64" s="2" t="s">
        <v>5</v>
      </c>
      <c r="B64" s="224" t="s">
        <v>61</v>
      </c>
      <c r="C64" s="275"/>
      <c r="D64" s="172">
        <f t="shared" ref="D64:L64" si="28">(10^12)*(10^-3)*10^(D61/10)*D5/15</f>
        <v>0.68553557309289936</v>
      </c>
      <c r="E64" s="173">
        <f t="shared" si="28"/>
        <v>3.9905246299377518E-3</v>
      </c>
      <c r="F64" s="173">
        <f t="shared" si="28"/>
        <v>4.4774422771366685E-3</v>
      </c>
      <c r="G64" s="173">
        <f t="shared" si="28"/>
        <v>5.0237728630191459E-3</v>
      </c>
      <c r="H64" s="173">
        <f t="shared" si="28"/>
        <v>5.6367658625288888E-3</v>
      </c>
      <c r="I64" s="173">
        <f t="shared" si="28"/>
        <v>6.3245553203367336E-3</v>
      </c>
      <c r="J64" s="173">
        <f t="shared" si="28"/>
        <v>7.096267784671503E-3</v>
      </c>
      <c r="K64" s="173">
        <f t="shared" si="28"/>
        <v>7.9621434110699069E-3</v>
      </c>
      <c r="L64" s="174">
        <f t="shared" si="28"/>
        <v>8.9336718430192471E-3</v>
      </c>
      <c r="M64" s="173">
        <f t="shared" ref="M64:U64" si="29">(10^12)*(10^-3)*10^((D61+M61)/10)*M5/15</f>
        <v>6.8553557309290021</v>
      </c>
      <c r="N64" s="173">
        <f t="shared" si="29"/>
        <v>2.4045288692348173E-3</v>
      </c>
      <c r="O64" s="173">
        <f t="shared" si="29"/>
        <v>2.6979257651832968E-3</v>
      </c>
      <c r="P64" s="173">
        <f t="shared" si="29"/>
        <v>3.0271224968724032E-3</v>
      </c>
      <c r="Q64" s="173">
        <f t="shared" si="29"/>
        <v>3.3964873049234841E-3</v>
      </c>
      <c r="R64" s="173">
        <f t="shared" si="29"/>
        <v>3.8109214359264743E-3</v>
      </c>
      <c r="S64" s="173">
        <f t="shared" si="29"/>
        <v>4.2759241790044549E-3</v>
      </c>
      <c r="T64" s="173">
        <f t="shared" si="29"/>
        <v>4.7976658380389512E-3</v>
      </c>
      <c r="U64" s="174">
        <f t="shared" si="29"/>
        <v>5.3830696078538149E-3</v>
      </c>
      <c r="V64" s="172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4"/>
      <c r="AN64" s="174"/>
      <c r="AO64" s="170"/>
    </row>
    <row r="65" spans="1:41" s="92" customFormat="1" ht="13.15" x14ac:dyDescent="0.4">
      <c r="A65" s="31" t="s">
        <v>71</v>
      </c>
      <c r="B65" s="276" t="s">
        <v>4</v>
      </c>
      <c r="C65" s="275"/>
      <c r="D65" s="139" t="s">
        <v>6</v>
      </c>
      <c r="E65" s="275" t="s">
        <v>6</v>
      </c>
      <c r="F65" s="275" t="s">
        <v>6</v>
      </c>
      <c r="G65" s="275" t="s">
        <v>6</v>
      </c>
      <c r="H65" s="275" t="s">
        <v>6</v>
      </c>
      <c r="I65" s="275" t="s">
        <v>6</v>
      </c>
      <c r="J65" s="275" t="s">
        <v>6</v>
      </c>
      <c r="K65" s="275" t="s">
        <v>6</v>
      </c>
      <c r="L65" s="276" t="s">
        <v>6</v>
      </c>
      <c r="M65" s="10">
        <f t="shared" ref="M65:S65" si="30">10*LOG(M64/(D64))</f>
        <v>10.000000000000004</v>
      </c>
      <c r="N65" s="10">
        <f t="shared" si="30"/>
        <v>-2.2000000000000068</v>
      </c>
      <c r="O65" s="10">
        <f t="shared" si="30"/>
        <v>-2.200000000000006</v>
      </c>
      <c r="P65" s="10">
        <f t="shared" si="30"/>
        <v>-2.200000000000006</v>
      </c>
      <c r="Q65" s="10">
        <f t="shared" si="30"/>
        <v>-2.1999999999999909</v>
      </c>
      <c r="R65" s="10">
        <f t="shared" si="30"/>
        <v>-2.2000000000000055</v>
      </c>
      <c r="S65" s="10">
        <f t="shared" si="30"/>
        <v>-2.2000000000000055</v>
      </c>
      <c r="T65" s="10">
        <f>10*LOG(T64/(K64))</f>
        <v>-2.200000000000006</v>
      </c>
      <c r="U65" s="176">
        <f>10*LOG(U64/(L64))</f>
        <v>-2.200000000000006</v>
      </c>
      <c r="V65" s="175"/>
      <c r="W65" s="10"/>
      <c r="X65" s="10"/>
      <c r="Y65" s="10"/>
      <c r="Z65" s="10"/>
      <c r="AA65" s="10"/>
      <c r="AB65" s="10"/>
      <c r="AC65" s="10"/>
      <c r="AD65" s="10"/>
      <c r="AE65" s="34"/>
      <c r="AF65" s="34"/>
      <c r="AG65" s="34"/>
      <c r="AH65" s="34"/>
      <c r="AI65" s="34"/>
      <c r="AJ65" s="34"/>
      <c r="AK65" s="34"/>
      <c r="AL65" s="34"/>
      <c r="AM65" s="51"/>
      <c r="AN65" s="51"/>
      <c r="AO65" s="33" t="str">
        <f>AO18</f>
        <v>For SSB Es/Iot range check</v>
      </c>
    </row>
    <row r="66" spans="1:41" s="92" customFormat="1" ht="13.15" x14ac:dyDescent="0.4">
      <c r="A66" s="264" t="s">
        <v>72</v>
      </c>
      <c r="B66" s="224" t="s">
        <v>60</v>
      </c>
      <c r="C66" s="275"/>
      <c r="D66" s="139" t="s">
        <v>6</v>
      </c>
      <c r="E66" s="275" t="s">
        <v>6</v>
      </c>
      <c r="F66" s="275" t="s">
        <v>6</v>
      </c>
      <c r="G66" s="275" t="s">
        <v>6</v>
      </c>
      <c r="H66" s="275" t="s">
        <v>6</v>
      </c>
      <c r="I66" s="275" t="s">
        <v>6</v>
      </c>
      <c r="J66" s="275" t="s">
        <v>6</v>
      </c>
      <c r="K66" s="275" t="s">
        <v>6</v>
      </c>
      <c r="L66" s="276" t="s">
        <v>6</v>
      </c>
      <c r="M66" s="10">
        <f t="shared" ref="M66:U66" si="31">D61+M61+10*LOG(M5/15)</f>
        <v>-81.639700043360193</v>
      </c>
      <c r="N66" s="10">
        <f t="shared" si="31"/>
        <v>-116.18970004336019</v>
      </c>
      <c r="O66" s="10">
        <f t="shared" si="31"/>
        <v>-115.68970004336019</v>
      </c>
      <c r="P66" s="10">
        <f t="shared" si="31"/>
        <v>-115.18970004336019</v>
      </c>
      <c r="Q66" s="10">
        <f t="shared" si="31"/>
        <v>-114.68970004336019</v>
      </c>
      <c r="R66" s="10">
        <f t="shared" si="31"/>
        <v>-114.18970004336019</v>
      </c>
      <c r="S66" s="10">
        <f t="shared" si="31"/>
        <v>-113.68970004336019</v>
      </c>
      <c r="T66" s="10">
        <f t="shared" si="31"/>
        <v>-113.18970004336019</v>
      </c>
      <c r="U66" s="176">
        <f t="shared" si="31"/>
        <v>-112.68970004336019</v>
      </c>
      <c r="V66" s="177"/>
      <c r="W66" s="178"/>
      <c r="X66" s="178"/>
      <c r="Y66" s="178"/>
      <c r="Z66" s="178"/>
      <c r="AA66" s="178"/>
      <c r="AB66" s="178"/>
      <c r="AC66" s="178"/>
      <c r="AD66" s="178"/>
      <c r="AE66" s="275"/>
      <c r="AF66" s="275"/>
      <c r="AG66" s="275"/>
      <c r="AH66" s="275"/>
      <c r="AI66" s="275"/>
      <c r="AJ66" s="275"/>
      <c r="AK66" s="275"/>
      <c r="AL66" s="275"/>
      <c r="AM66" s="276"/>
      <c r="AN66" s="276"/>
      <c r="AO66" s="170" t="str">
        <f>AO19</f>
        <v>For SSB_RP level range check</v>
      </c>
    </row>
    <row r="67" spans="1:41" s="92" customFormat="1" ht="13.5" thickBot="1" x14ac:dyDescent="0.45">
      <c r="A67" s="179" t="s">
        <v>32</v>
      </c>
      <c r="B67" s="265" t="s">
        <v>69</v>
      </c>
      <c r="C67" s="180"/>
      <c r="D67" s="181">
        <f t="shared" ref="D67:L67" si="32">10*LOG((D64+M64)*10^-9)+10*LOG(D7*12)</f>
        <v>-53.358258970322318</v>
      </c>
      <c r="E67" s="182">
        <f t="shared" si="32"/>
        <v>-84.074043958422294</v>
      </c>
      <c r="F67" s="182">
        <f t="shared" si="32"/>
        <v>-83.574043958422294</v>
      </c>
      <c r="G67" s="182">
        <f t="shared" si="32"/>
        <v>-83.074043958422294</v>
      </c>
      <c r="H67" s="182">
        <f t="shared" si="32"/>
        <v>-82.574043958422294</v>
      </c>
      <c r="I67" s="182">
        <f t="shared" si="32"/>
        <v>-82.074043958422294</v>
      </c>
      <c r="J67" s="182">
        <f t="shared" si="32"/>
        <v>-81.574043958422294</v>
      </c>
      <c r="K67" s="182">
        <f t="shared" si="32"/>
        <v>-81.074043958422322</v>
      </c>
      <c r="L67" s="183">
        <f t="shared" si="32"/>
        <v>-80.574043958422294</v>
      </c>
      <c r="M67" s="36" t="s">
        <v>6</v>
      </c>
      <c r="N67" s="180" t="s">
        <v>6</v>
      </c>
      <c r="O67" s="180" t="s">
        <v>6</v>
      </c>
      <c r="P67" s="180" t="s">
        <v>6</v>
      </c>
      <c r="Q67" s="180" t="s">
        <v>6</v>
      </c>
      <c r="R67" s="180" t="s">
        <v>6</v>
      </c>
      <c r="S67" s="180" t="s">
        <v>6</v>
      </c>
      <c r="T67" s="36" t="s">
        <v>6</v>
      </c>
      <c r="U67" s="52" t="s">
        <v>6</v>
      </c>
      <c r="V67" s="181"/>
      <c r="W67" s="182"/>
      <c r="X67" s="182"/>
      <c r="Y67" s="182"/>
      <c r="Z67" s="182"/>
      <c r="AA67" s="182"/>
      <c r="AB67" s="182"/>
      <c r="AC67" s="182"/>
      <c r="AD67" s="182"/>
      <c r="AE67" s="180"/>
      <c r="AF67" s="180"/>
      <c r="AG67" s="180"/>
      <c r="AH67" s="180"/>
      <c r="AI67" s="180"/>
      <c r="AJ67" s="180"/>
      <c r="AK67" s="180"/>
      <c r="AL67" s="180"/>
      <c r="AM67" s="184"/>
      <c r="AN67" s="184"/>
      <c r="AO67" s="26" t="str">
        <f>AO20</f>
        <v>For Io level range check</v>
      </c>
    </row>
    <row r="68" spans="1:41" s="92" customFormat="1" ht="13.15" x14ac:dyDescent="0.4">
      <c r="A68" s="126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125"/>
      <c r="N68" s="125"/>
      <c r="O68" s="125"/>
      <c r="P68" s="125"/>
      <c r="Q68" s="125"/>
      <c r="R68" s="125"/>
      <c r="S68" s="125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123"/>
    </row>
    <row r="69" spans="1:41" s="92" customFormat="1" ht="13.15" thickBot="1" x14ac:dyDescent="0.4">
      <c r="AO69" s="124"/>
    </row>
    <row r="70" spans="1:41" s="92" customFormat="1" ht="13.15" x14ac:dyDescent="0.4">
      <c r="A70" s="1" t="s">
        <v>19</v>
      </c>
      <c r="B70" s="273"/>
      <c r="C70" s="273"/>
      <c r="D70" s="288" t="s">
        <v>81</v>
      </c>
      <c r="E70" s="291"/>
      <c r="F70" s="291"/>
      <c r="G70" s="291"/>
      <c r="H70" s="291"/>
      <c r="I70" s="291"/>
      <c r="J70" s="291"/>
      <c r="K70" s="291"/>
      <c r="L70" s="292"/>
      <c r="M70" s="288" t="s">
        <v>82</v>
      </c>
      <c r="N70" s="291"/>
      <c r="O70" s="291"/>
      <c r="P70" s="291"/>
      <c r="Q70" s="291"/>
      <c r="R70" s="291"/>
      <c r="S70" s="291"/>
      <c r="T70" s="291"/>
      <c r="U70" s="292"/>
      <c r="V70" s="299" t="s">
        <v>37</v>
      </c>
      <c r="W70" s="291"/>
      <c r="X70" s="291"/>
      <c r="Y70" s="291"/>
      <c r="Z70" s="291"/>
      <c r="AA70" s="291"/>
      <c r="AB70" s="291"/>
      <c r="AC70" s="291"/>
      <c r="AD70" s="292"/>
      <c r="AE70" s="288" t="s">
        <v>28</v>
      </c>
      <c r="AF70" s="291"/>
      <c r="AG70" s="291"/>
      <c r="AH70" s="291"/>
      <c r="AI70" s="291"/>
      <c r="AJ70" s="291"/>
      <c r="AK70" s="291"/>
      <c r="AL70" s="291"/>
      <c r="AM70" s="292"/>
      <c r="AN70" s="147" t="s">
        <v>58</v>
      </c>
      <c r="AO70" s="19" t="s">
        <v>0</v>
      </c>
    </row>
    <row r="71" spans="1:41" s="92" customFormat="1" ht="13.15" x14ac:dyDescent="0.4">
      <c r="A71" s="59"/>
      <c r="B71" s="276"/>
      <c r="C71" s="276"/>
      <c r="D71" s="44" t="s">
        <v>29</v>
      </c>
      <c r="E71" s="293" t="s">
        <v>30</v>
      </c>
      <c r="F71" s="293"/>
      <c r="G71" s="294"/>
      <c r="H71" s="294"/>
      <c r="I71" s="294"/>
      <c r="J71" s="294"/>
      <c r="K71" s="294"/>
      <c r="L71" s="295"/>
      <c r="M71" s="44" t="s">
        <v>29</v>
      </c>
      <c r="N71" s="293" t="s">
        <v>30</v>
      </c>
      <c r="O71" s="293"/>
      <c r="P71" s="294"/>
      <c r="Q71" s="294"/>
      <c r="R71" s="294"/>
      <c r="S71" s="294"/>
      <c r="T71" s="294"/>
      <c r="U71" s="295"/>
      <c r="V71" s="274" t="s">
        <v>29</v>
      </c>
      <c r="W71" s="293" t="s">
        <v>30</v>
      </c>
      <c r="X71" s="293"/>
      <c r="Y71" s="294"/>
      <c r="Z71" s="294"/>
      <c r="AA71" s="294"/>
      <c r="AB71" s="294"/>
      <c r="AC71" s="294"/>
      <c r="AD71" s="295"/>
      <c r="AE71" s="44" t="s">
        <v>29</v>
      </c>
      <c r="AF71" s="293" t="s">
        <v>30</v>
      </c>
      <c r="AG71" s="293"/>
      <c r="AH71" s="300"/>
      <c r="AI71" s="300"/>
      <c r="AJ71" s="300"/>
      <c r="AK71" s="300"/>
      <c r="AL71" s="300"/>
      <c r="AM71" s="295"/>
      <c r="AN71" s="247"/>
      <c r="AO71" s="20"/>
    </row>
    <row r="72" spans="1:41" s="92" customFormat="1" x14ac:dyDescent="0.35">
      <c r="A72" s="211" t="s">
        <v>85</v>
      </c>
      <c r="B72" s="165" t="s">
        <v>4</v>
      </c>
      <c r="C72" s="165"/>
      <c r="D72" s="188"/>
      <c r="E72" s="189"/>
      <c r="F72" s="189"/>
      <c r="G72" s="189"/>
      <c r="H72" s="189"/>
      <c r="I72" s="189"/>
      <c r="J72" s="189"/>
      <c r="K72" s="189"/>
      <c r="L72" s="190"/>
      <c r="M72" s="191">
        <f t="shared" ref="M72:S72" si="33">M73-AE73</f>
        <v>9.2000000000000028</v>
      </c>
      <c r="N72" s="192">
        <f>N73-AF73</f>
        <v>-3.0000000000000071</v>
      </c>
      <c r="O72" s="192">
        <f t="shared" si="33"/>
        <v>-3.0000000000000062</v>
      </c>
      <c r="P72" s="192">
        <f t="shared" si="33"/>
        <v>-3.0000000000000062</v>
      </c>
      <c r="Q72" s="192">
        <f t="shared" si="33"/>
        <v>-2.9999999999999911</v>
      </c>
      <c r="R72" s="192">
        <f t="shared" si="33"/>
        <v>-3.0000000000000053</v>
      </c>
      <c r="S72" s="192">
        <f t="shared" si="33"/>
        <v>-3.0000000000000053</v>
      </c>
      <c r="T72" s="192">
        <f>T73-AL73</f>
        <v>-3.0000000000000062</v>
      </c>
      <c r="U72" s="193">
        <f>U73-AM73</f>
        <v>-3.0000000000000062</v>
      </c>
      <c r="V72" s="189"/>
      <c r="W72" s="189"/>
      <c r="X72" s="189"/>
      <c r="Y72" s="189"/>
      <c r="Z72" s="189"/>
      <c r="AA72" s="189"/>
      <c r="AB72" s="189"/>
      <c r="AC72" s="189"/>
      <c r="AD72" s="189"/>
      <c r="AE72" s="146"/>
      <c r="AF72" s="150"/>
      <c r="AG72" s="150"/>
      <c r="AH72" s="150"/>
      <c r="AI72" s="150"/>
      <c r="AJ72" s="150"/>
      <c r="AK72" s="150"/>
      <c r="AL72" s="150"/>
      <c r="AM72" s="151"/>
      <c r="AN72" s="248">
        <v>-3.0000000010000001</v>
      </c>
      <c r="AO72" s="254" t="s">
        <v>116</v>
      </c>
    </row>
    <row r="73" spans="1:41" s="92" customFormat="1" ht="13.15" x14ac:dyDescent="0.4">
      <c r="A73" s="212" t="s">
        <v>86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88">
        <f t="shared" ref="M73:S73" si="34">M65</f>
        <v>10.000000000000004</v>
      </c>
      <c r="N73" s="189">
        <f t="shared" si="34"/>
        <v>-2.2000000000000068</v>
      </c>
      <c r="O73" s="189">
        <f t="shared" si="34"/>
        <v>-2.200000000000006</v>
      </c>
      <c r="P73" s="189">
        <f t="shared" si="34"/>
        <v>-2.200000000000006</v>
      </c>
      <c r="Q73" s="189">
        <f t="shared" si="34"/>
        <v>-2.1999999999999909</v>
      </c>
      <c r="R73" s="189">
        <f t="shared" si="34"/>
        <v>-2.2000000000000055</v>
      </c>
      <c r="S73" s="189">
        <f t="shared" si="34"/>
        <v>-2.2000000000000055</v>
      </c>
      <c r="T73" s="189">
        <f>T65</f>
        <v>-2.200000000000006</v>
      </c>
      <c r="U73" s="190">
        <f>U65</f>
        <v>-2.200000000000006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52">
        <f t="shared" ref="AE73:AM73" si="35">AE35</f>
        <v>0.8</v>
      </c>
      <c r="AF73" s="153">
        <f t="shared" si="35"/>
        <v>0.8</v>
      </c>
      <c r="AG73" s="153">
        <f t="shared" si="35"/>
        <v>0.8</v>
      </c>
      <c r="AH73" s="153">
        <f t="shared" si="35"/>
        <v>0.8</v>
      </c>
      <c r="AI73" s="153">
        <f t="shared" si="35"/>
        <v>0.8</v>
      </c>
      <c r="AJ73" s="153">
        <f t="shared" si="35"/>
        <v>0.8</v>
      </c>
      <c r="AK73" s="153">
        <f t="shared" si="35"/>
        <v>0.8</v>
      </c>
      <c r="AL73" s="153">
        <f t="shared" si="35"/>
        <v>0.8</v>
      </c>
      <c r="AM73" s="154">
        <f t="shared" si="35"/>
        <v>0.8</v>
      </c>
      <c r="AN73" s="249"/>
      <c r="AO73" s="255"/>
    </row>
    <row r="74" spans="1:41" s="92" customFormat="1" ht="13.15" x14ac:dyDescent="0.4">
      <c r="A74" s="211" t="s">
        <v>87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S74" si="36">M73+AE73</f>
        <v>10.800000000000004</v>
      </c>
      <c r="N74" s="189">
        <f t="shared" si="36"/>
        <v>-1.4000000000000068</v>
      </c>
      <c r="O74" s="189">
        <f t="shared" si="36"/>
        <v>-1.4000000000000059</v>
      </c>
      <c r="P74" s="189">
        <f t="shared" si="36"/>
        <v>-1.4000000000000059</v>
      </c>
      <c r="Q74" s="189">
        <f t="shared" si="36"/>
        <v>-1.3999999999999908</v>
      </c>
      <c r="R74" s="189">
        <f t="shared" si="36"/>
        <v>-1.4000000000000055</v>
      </c>
      <c r="S74" s="189">
        <f t="shared" si="36"/>
        <v>-1.4000000000000055</v>
      </c>
      <c r="T74" s="189">
        <f>T73+AL73</f>
        <v>-1.4000000000000059</v>
      </c>
      <c r="U74" s="190">
        <f>U73+AM73</f>
        <v>-1.4000000000000059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/>
      <c r="AF74" s="153"/>
      <c r="AG74" s="153"/>
      <c r="AH74" s="153"/>
      <c r="AI74" s="153"/>
      <c r="AJ74" s="153"/>
      <c r="AK74" s="153"/>
      <c r="AL74" s="153"/>
      <c r="AM74" s="154"/>
      <c r="AN74" s="250"/>
      <c r="AO74" s="255"/>
    </row>
    <row r="75" spans="1:41" s="92" customFormat="1" ht="13.15" x14ac:dyDescent="0.4">
      <c r="A75" s="135"/>
      <c r="B75" s="133"/>
      <c r="C75" s="133"/>
      <c r="D75" s="149"/>
      <c r="E75" s="127"/>
      <c r="F75" s="127"/>
      <c r="G75" s="127"/>
      <c r="H75" s="127"/>
      <c r="I75" s="127"/>
      <c r="J75" s="127"/>
      <c r="K75" s="127"/>
      <c r="L75" s="128"/>
      <c r="M75" s="149"/>
      <c r="N75" s="127"/>
      <c r="O75" s="127"/>
      <c r="P75" s="127"/>
      <c r="Q75" s="127"/>
      <c r="R75" s="127"/>
      <c r="S75" s="127"/>
      <c r="T75" s="127"/>
      <c r="U75" s="128"/>
      <c r="V75" s="127"/>
      <c r="W75" s="127"/>
      <c r="X75" s="127"/>
      <c r="Y75" s="127"/>
      <c r="Z75" s="127"/>
      <c r="AA75" s="127"/>
      <c r="AB75" s="127"/>
      <c r="AC75" s="127"/>
      <c r="AD75" s="127"/>
      <c r="AE75" s="161"/>
      <c r="AF75" s="162"/>
      <c r="AG75" s="162"/>
      <c r="AH75" s="162"/>
      <c r="AI75" s="162"/>
      <c r="AJ75" s="162"/>
      <c r="AK75" s="162"/>
      <c r="AL75" s="162"/>
      <c r="AM75" s="163"/>
      <c r="AN75" s="251"/>
      <c r="AO75" s="255"/>
    </row>
    <row r="76" spans="1:41" s="92" customFormat="1" x14ac:dyDescent="0.35">
      <c r="A76" s="211" t="s">
        <v>88</v>
      </c>
      <c r="B76" s="165" t="s">
        <v>4</v>
      </c>
      <c r="C76" s="165"/>
      <c r="D76" s="188"/>
      <c r="E76" s="189"/>
      <c r="F76" s="189"/>
      <c r="G76" s="189"/>
      <c r="H76" s="189"/>
      <c r="I76" s="189"/>
      <c r="J76" s="189"/>
      <c r="K76" s="189"/>
      <c r="L76" s="190"/>
      <c r="M76" s="191">
        <f t="shared" ref="M76:S76" si="37">M77-AE77</f>
        <v>-83.339700043360196</v>
      </c>
      <c r="N76" s="192">
        <f t="shared" si="37"/>
        <v>-117.88970004336019</v>
      </c>
      <c r="O76" s="192">
        <f t="shared" si="37"/>
        <v>-117.38970004336019</v>
      </c>
      <c r="P76" s="192">
        <f t="shared" si="37"/>
        <v>-116.88970004336019</v>
      </c>
      <c r="Q76" s="192">
        <f t="shared" si="37"/>
        <v>-116.38970004336019</v>
      </c>
      <c r="R76" s="192">
        <f t="shared" si="37"/>
        <v>-115.88970004336019</v>
      </c>
      <c r="S76" s="192">
        <f t="shared" si="37"/>
        <v>-115.38970004336019</v>
      </c>
      <c r="T76" s="192">
        <f>T77-AL77</f>
        <v>-114.88970004336019</v>
      </c>
      <c r="U76" s="193">
        <f>U77-AM77</f>
        <v>-114.38970004336019</v>
      </c>
      <c r="V76" s="189"/>
      <c r="W76" s="189"/>
      <c r="X76" s="189"/>
      <c r="Y76" s="189"/>
      <c r="Z76" s="189"/>
      <c r="AA76" s="189"/>
      <c r="AB76" s="189"/>
      <c r="AC76" s="189"/>
      <c r="AD76" s="189"/>
      <c r="AE76" s="146"/>
      <c r="AF76" s="150"/>
      <c r="AG76" s="150"/>
      <c r="AH76" s="150"/>
      <c r="AI76" s="150"/>
      <c r="AJ76" s="150"/>
      <c r="AK76" s="150"/>
      <c r="AL76" s="150"/>
      <c r="AM76" s="151"/>
      <c r="AN76" s="248">
        <v>-117.5</v>
      </c>
      <c r="AO76" s="254" t="s">
        <v>117</v>
      </c>
    </row>
    <row r="77" spans="1:41" s="92" customFormat="1" ht="13.15" x14ac:dyDescent="0.4">
      <c r="A77" s="212" t="s">
        <v>89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88">
        <f t="shared" ref="M77:S77" si="38">M66</f>
        <v>-81.639700043360193</v>
      </c>
      <c r="N77" s="189">
        <f t="shared" si="38"/>
        <v>-116.18970004336019</v>
      </c>
      <c r="O77" s="189">
        <f t="shared" si="38"/>
        <v>-115.68970004336019</v>
      </c>
      <c r="P77" s="189">
        <f t="shared" si="38"/>
        <v>-115.18970004336019</v>
      </c>
      <c r="Q77" s="189">
        <f t="shared" si="38"/>
        <v>-114.68970004336019</v>
      </c>
      <c r="R77" s="189">
        <f t="shared" si="38"/>
        <v>-114.18970004336019</v>
      </c>
      <c r="S77" s="189">
        <f t="shared" si="38"/>
        <v>-113.68970004336019</v>
      </c>
      <c r="T77" s="189">
        <f>T66</f>
        <v>-113.18970004336019</v>
      </c>
      <c r="U77" s="190">
        <f>U66</f>
        <v>-112.68970004336019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52">
        <f t="shared" ref="AE77:AM77" si="39">AE39</f>
        <v>1.7</v>
      </c>
      <c r="AF77" s="153">
        <f t="shared" si="39"/>
        <v>1.7</v>
      </c>
      <c r="AG77" s="153">
        <f t="shared" si="39"/>
        <v>1.7</v>
      </c>
      <c r="AH77" s="153">
        <f t="shared" si="39"/>
        <v>1.7</v>
      </c>
      <c r="AI77" s="153">
        <f t="shared" si="39"/>
        <v>1.7</v>
      </c>
      <c r="AJ77" s="153">
        <f t="shared" si="39"/>
        <v>1.7</v>
      </c>
      <c r="AK77" s="153">
        <f t="shared" si="39"/>
        <v>1.7</v>
      </c>
      <c r="AL77" s="153">
        <f t="shared" si="39"/>
        <v>1.7</v>
      </c>
      <c r="AM77" s="154">
        <f t="shared" si="39"/>
        <v>1.7</v>
      </c>
      <c r="AN77" s="249"/>
      <c r="AO77" s="256"/>
    </row>
    <row r="78" spans="1:41" s="92" customFormat="1" x14ac:dyDescent="0.35">
      <c r="A78" s="211" t="s">
        <v>90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S78" si="40">M77+AE77</f>
        <v>-79.93970004336019</v>
      </c>
      <c r="N78" s="189">
        <f t="shared" si="40"/>
        <v>-114.48970004336019</v>
      </c>
      <c r="O78" s="189">
        <f t="shared" si="40"/>
        <v>-113.98970004336019</v>
      </c>
      <c r="P78" s="189">
        <f t="shared" si="40"/>
        <v>-113.48970004336019</v>
      </c>
      <c r="Q78" s="189">
        <f t="shared" si="40"/>
        <v>-112.98970004336019</v>
      </c>
      <c r="R78" s="189">
        <f t="shared" si="40"/>
        <v>-112.48970004336019</v>
      </c>
      <c r="S78" s="189">
        <f t="shared" si="40"/>
        <v>-111.98970004336019</v>
      </c>
      <c r="T78" s="189">
        <f>T77+AL77</f>
        <v>-111.48970004336019</v>
      </c>
      <c r="U78" s="190">
        <f>U77+AM77</f>
        <v>-110.98970004336019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46"/>
      <c r="AF78" s="150"/>
      <c r="AG78" s="150"/>
      <c r="AH78" s="150"/>
      <c r="AI78" s="150"/>
      <c r="AJ78" s="150"/>
      <c r="AK78" s="150"/>
      <c r="AL78" s="150"/>
      <c r="AM78" s="151"/>
      <c r="AN78" s="250"/>
      <c r="AO78" s="256"/>
    </row>
    <row r="79" spans="1:41" s="92" customFormat="1" x14ac:dyDescent="0.35">
      <c r="A79" s="135"/>
      <c r="B79" s="195"/>
      <c r="C79" s="195"/>
      <c r="D79" s="2"/>
      <c r="E79" s="194"/>
      <c r="F79" s="194"/>
      <c r="G79" s="194"/>
      <c r="H79" s="194"/>
      <c r="I79" s="194"/>
      <c r="J79" s="194"/>
      <c r="K79" s="194"/>
      <c r="L79" s="195"/>
      <c r="M79" s="2"/>
      <c r="N79" s="194"/>
      <c r="O79" s="194"/>
      <c r="P79" s="194"/>
      <c r="Q79" s="194"/>
      <c r="R79" s="194"/>
      <c r="S79" s="194"/>
      <c r="T79" s="194"/>
      <c r="U79" s="195"/>
      <c r="V79" s="194"/>
      <c r="W79" s="194"/>
      <c r="X79" s="194"/>
      <c r="Y79" s="194"/>
      <c r="Z79" s="194"/>
      <c r="AA79" s="194"/>
      <c r="AB79" s="194"/>
      <c r="AC79" s="194"/>
      <c r="AD79" s="194"/>
      <c r="AE79" s="2"/>
      <c r="AF79" s="194"/>
      <c r="AG79" s="194"/>
      <c r="AH79" s="194"/>
      <c r="AI79" s="194"/>
      <c r="AJ79" s="194"/>
      <c r="AK79" s="194"/>
      <c r="AL79" s="194"/>
      <c r="AM79" s="195"/>
      <c r="AN79" s="251"/>
      <c r="AO79" s="256"/>
    </row>
    <row r="80" spans="1:41" s="92" customFormat="1" x14ac:dyDescent="0.35">
      <c r="A80" s="211" t="s">
        <v>91</v>
      </c>
      <c r="B80" s="262" t="s">
        <v>69</v>
      </c>
      <c r="C80" s="165"/>
      <c r="D80" s="191">
        <f t="shared" ref="D80:J80" si="41">D81-AE81</f>
        <v>-54.882850773163085</v>
      </c>
      <c r="E80" s="192">
        <f t="shared" si="41"/>
        <v>-85.577384126030282</v>
      </c>
      <c r="F80" s="192">
        <f t="shared" si="41"/>
        <v>-85.077384126030282</v>
      </c>
      <c r="G80" s="192">
        <f t="shared" si="41"/>
        <v>-84.577384126030282</v>
      </c>
      <c r="H80" s="192">
        <f t="shared" si="41"/>
        <v>-84.077384126030282</v>
      </c>
      <c r="I80" s="192">
        <f t="shared" si="41"/>
        <v>-83.577384126030282</v>
      </c>
      <c r="J80" s="192">
        <f t="shared" si="41"/>
        <v>-83.077384126030282</v>
      </c>
      <c r="K80" s="192">
        <f>K81-AL81</f>
        <v>-82.57738412603031</v>
      </c>
      <c r="L80" s="193">
        <f>L81-AM81</f>
        <v>-82.077384126030282</v>
      </c>
      <c r="M80" s="145"/>
      <c r="N80" s="196"/>
      <c r="O80" s="196"/>
      <c r="P80" s="196"/>
      <c r="Q80" s="196"/>
      <c r="R80" s="196"/>
      <c r="S80" s="196"/>
      <c r="T80" s="196"/>
      <c r="U80" s="197"/>
      <c r="V80" s="196"/>
      <c r="W80" s="196"/>
      <c r="X80" s="196"/>
      <c r="Y80" s="196"/>
      <c r="Z80" s="196"/>
      <c r="AA80" s="196"/>
      <c r="AB80" s="196"/>
      <c r="AC80" s="196"/>
      <c r="AD80" s="196"/>
      <c r="AE80" s="145"/>
      <c r="AF80" s="196"/>
      <c r="AG80" s="196"/>
      <c r="AH80" s="196"/>
      <c r="AI80" s="196"/>
      <c r="AJ80" s="196"/>
      <c r="AK80" s="196"/>
      <c r="AL80" s="196"/>
      <c r="AM80" s="197"/>
      <c r="AN80" s="248">
        <f>-114.5+10*LOG(D7*12)</f>
        <v>-86.632485778544378</v>
      </c>
      <c r="AO80" s="254" t="s">
        <v>131</v>
      </c>
    </row>
    <row r="81" spans="1:41" s="92" customFormat="1" ht="13.15" x14ac:dyDescent="0.4">
      <c r="A81" s="212" t="s">
        <v>92</v>
      </c>
      <c r="B81" s="262" t="s">
        <v>69</v>
      </c>
      <c r="C81" s="165"/>
      <c r="D81" s="188">
        <f t="shared" ref="D81:J81" si="42">D67</f>
        <v>-53.358258970322318</v>
      </c>
      <c r="E81" s="189">
        <f t="shared" si="42"/>
        <v>-84.074043958422294</v>
      </c>
      <c r="F81" s="189">
        <f t="shared" si="42"/>
        <v>-83.574043958422294</v>
      </c>
      <c r="G81" s="189">
        <f t="shared" si="42"/>
        <v>-83.074043958422294</v>
      </c>
      <c r="H81" s="189">
        <f t="shared" si="42"/>
        <v>-82.574043958422294</v>
      </c>
      <c r="I81" s="189">
        <f t="shared" si="42"/>
        <v>-82.074043958422294</v>
      </c>
      <c r="J81" s="189">
        <f t="shared" si="42"/>
        <v>-81.574043958422294</v>
      </c>
      <c r="K81" s="189">
        <f>K67</f>
        <v>-81.074043958422322</v>
      </c>
      <c r="L81" s="190">
        <f>L67</f>
        <v>-80.574043958422294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52">
        <f t="shared" ref="AE81:AM81" si="43">AE43</f>
        <v>1.5245918028407657</v>
      </c>
      <c r="AF81" s="153">
        <f t="shared" si="43"/>
        <v>1.5033401676079807</v>
      </c>
      <c r="AG81" s="153">
        <f t="shared" si="43"/>
        <v>1.5033401676079807</v>
      </c>
      <c r="AH81" s="153">
        <f t="shared" si="43"/>
        <v>1.5033401676079807</v>
      </c>
      <c r="AI81" s="153">
        <f t="shared" si="43"/>
        <v>1.5033401676079807</v>
      </c>
      <c r="AJ81" s="153">
        <f t="shared" si="43"/>
        <v>1.5033401676079807</v>
      </c>
      <c r="AK81" s="153">
        <f t="shared" si="43"/>
        <v>1.5033401676079807</v>
      </c>
      <c r="AL81" s="153">
        <f t="shared" si="43"/>
        <v>1.5033401676079807</v>
      </c>
      <c r="AM81" s="154">
        <f t="shared" si="43"/>
        <v>1.5033401676079807</v>
      </c>
      <c r="AN81" s="248">
        <v>-70</v>
      </c>
      <c r="AO81" s="254" t="s">
        <v>115</v>
      </c>
    </row>
    <row r="82" spans="1:41" s="92" customFormat="1" x14ac:dyDescent="0.35">
      <c r="A82" s="211" t="s">
        <v>93</v>
      </c>
      <c r="B82" s="262" t="s">
        <v>69</v>
      </c>
      <c r="C82" s="165"/>
      <c r="D82" s="191">
        <f t="shared" ref="D82:J82" si="44">D81+AE81</f>
        <v>-51.833667167481551</v>
      </c>
      <c r="E82" s="192">
        <f t="shared" si="44"/>
        <v>-82.570703790814306</v>
      </c>
      <c r="F82" s="192">
        <f t="shared" si="44"/>
        <v>-82.070703790814306</v>
      </c>
      <c r="G82" s="192">
        <f t="shared" si="44"/>
        <v>-81.570703790814306</v>
      </c>
      <c r="H82" s="192">
        <f t="shared" si="44"/>
        <v>-81.070703790814306</v>
      </c>
      <c r="I82" s="192">
        <f t="shared" si="44"/>
        <v>-80.570703790814306</v>
      </c>
      <c r="J82" s="192">
        <f t="shared" si="44"/>
        <v>-80.070703790814306</v>
      </c>
      <c r="K82" s="192">
        <f>K81+AL81</f>
        <v>-79.570703790814335</v>
      </c>
      <c r="L82" s="193">
        <f>L81+AM81</f>
        <v>-79.070703790814306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45"/>
      <c r="AF82" s="196"/>
      <c r="AG82" s="196"/>
      <c r="AH82" s="196"/>
      <c r="AI82" s="196"/>
      <c r="AJ82" s="196"/>
      <c r="AK82" s="196"/>
      <c r="AL82" s="196"/>
      <c r="AM82" s="197"/>
      <c r="AN82" s="248">
        <v>-50</v>
      </c>
      <c r="AO82" s="254" t="s">
        <v>115</v>
      </c>
    </row>
    <row r="83" spans="1:41" s="92" customFormat="1" x14ac:dyDescent="0.35">
      <c r="A83" s="135"/>
      <c r="B83" s="133"/>
      <c r="C83" s="133"/>
      <c r="D83" s="149"/>
      <c r="E83" s="127"/>
      <c r="F83" s="127"/>
      <c r="G83" s="127"/>
      <c r="H83" s="127"/>
      <c r="I83" s="127"/>
      <c r="J83" s="127"/>
      <c r="K83" s="127"/>
      <c r="L83" s="128"/>
      <c r="M83" s="135"/>
      <c r="N83" s="199"/>
      <c r="O83" s="199"/>
      <c r="P83" s="199"/>
      <c r="Q83" s="199"/>
      <c r="R83" s="199"/>
      <c r="S83" s="199"/>
      <c r="T83" s="199"/>
      <c r="U83" s="200"/>
      <c r="V83" s="268"/>
      <c r="W83" s="74"/>
      <c r="X83" s="74"/>
      <c r="Y83" s="74"/>
      <c r="Z83" s="74"/>
      <c r="AA83" s="74"/>
      <c r="AB83" s="74"/>
      <c r="AC83" s="74"/>
      <c r="AD83" s="76"/>
      <c r="AE83" s="135"/>
      <c r="AF83" s="199"/>
      <c r="AG83" s="199"/>
      <c r="AH83" s="199"/>
      <c r="AI83" s="199"/>
      <c r="AJ83" s="199"/>
      <c r="AK83" s="199"/>
      <c r="AL83" s="199"/>
      <c r="AM83" s="200"/>
      <c r="AN83" s="251"/>
      <c r="AO83" s="256"/>
    </row>
    <row r="84" spans="1:41" s="92" customFormat="1" x14ac:dyDescent="0.35">
      <c r="A84" s="211" t="s">
        <v>109</v>
      </c>
      <c r="B84" s="262" t="s">
        <v>4</v>
      </c>
      <c r="C84" s="165"/>
      <c r="D84" s="145"/>
      <c r="E84" s="196"/>
      <c r="F84" s="196"/>
      <c r="G84" s="196"/>
      <c r="H84" s="196"/>
      <c r="I84" s="196"/>
      <c r="J84" s="196"/>
      <c r="K84" s="196"/>
      <c r="L84" s="197"/>
      <c r="M84" s="188">
        <f t="shared" ref="M84:S84" si="45">M85-AE85</f>
        <v>-91.839700043360196</v>
      </c>
      <c r="N84" s="189">
        <f t="shared" si="45"/>
        <v>-122.88970004336019</v>
      </c>
      <c r="O84" s="189">
        <f t="shared" si="45"/>
        <v>-122.38970004336019</v>
      </c>
      <c r="P84" s="189">
        <f t="shared" si="45"/>
        <v>-121.88970004336019</v>
      </c>
      <c r="Q84" s="189">
        <f t="shared" si="45"/>
        <v>-121.38970004336019</v>
      </c>
      <c r="R84" s="189">
        <f t="shared" si="45"/>
        <v>-120.88970004336019</v>
      </c>
      <c r="S84" s="189">
        <f t="shared" si="45"/>
        <v>-120.38970004336019</v>
      </c>
      <c r="T84" s="189">
        <f>T85-AL85</f>
        <v>-119.88970004336019</v>
      </c>
      <c r="U84" s="190">
        <f>U85-AM85</f>
        <v>-119.38970004336019</v>
      </c>
      <c r="V84" s="201">
        <f>157+CEILING(M84,-1)</f>
        <v>65</v>
      </c>
      <c r="W84" s="201">
        <f t="shared" ref="W84:AD84" si="46">157+CEILING(N84,-1)</f>
        <v>34</v>
      </c>
      <c r="X84" s="201">
        <f t="shared" si="46"/>
        <v>34</v>
      </c>
      <c r="Y84" s="201">
        <f t="shared" si="46"/>
        <v>35</v>
      </c>
      <c r="Z84" s="201">
        <f t="shared" si="46"/>
        <v>35</v>
      </c>
      <c r="AA84" s="201">
        <f t="shared" si="46"/>
        <v>36</v>
      </c>
      <c r="AB84" s="201">
        <f t="shared" si="46"/>
        <v>36</v>
      </c>
      <c r="AC84" s="201">
        <f t="shared" si="46"/>
        <v>37</v>
      </c>
      <c r="AD84" s="201">
        <f t="shared" si="46"/>
        <v>37</v>
      </c>
      <c r="AE84" s="145"/>
      <c r="AF84" s="196"/>
      <c r="AG84" s="196"/>
      <c r="AH84" s="196"/>
      <c r="AI84" s="196"/>
      <c r="AJ84" s="196"/>
      <c r="AK84" s="196"/>
      <c r="AL84" s="196"/>
      <c r="AM84" s="197"/>
      <c r="AN84" s="252"/>
      <c r="AO84" s="257" t="s">
        <v>59</v>
      </c>
    </row>
    <row r="85" spans="1:41" s="92" customFormat="1" ht="13.15" x14ac:dyDescent="0.4">
      <c r="A85" s="212" t="s">
        <v>110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47">M66</f>
        <v>-81.639700043360193</v>
      </c>
      <c r="N85" s="189">
        <f t="shared" si="47"/>
        <v>-116.18970004336019</v>
      </c>
      <c r="O85" s="189">
        <f t="shared" si="47"/>
        <v>-115.68970004336019</v>
      </c>
      <c r="P85" s="189">
        <f t="shared" si="47"/>
        <v>-115.18970004336019</v>
      </c>
      <c r="Q85" s="189">
        <f t="shared" si="47"/>
        <v>-114.68970004336019</v>
      </c>
      <c r="R85" s="189">
        <f t="shared" si="47"/>
        <v>-114.18970004336019</v>
      </c>
      <c r="S85" s="189">
        <f t="shared" si="47"/>
        <v>-113.68970004336019</v>
      </c>
      <c r="T85" s="189">
        <f>T66</f>
        <v>-113.18970004336019</v>
      </c>
      <c r="U85" s="190">
        <f>U66</f>
        <v>-112.68970004336019</v>
      </c>
      <c r="V85" s="202"/>
      <c r="W85" s="202"/>
      <c r="X85" s="202"/>
      <c r="Y85" s="202"/>
      <c r="Z85" s="202"/>
      <c r="AA85" s="202"/>
      <c r="AB85" s="202"/>
      <c r="AC85" s="202"/>
      <c r="AD85" s="202"/>
      <c r="AE85" s="152">
        <f t="shared" ref="AE85:AM85" si="48">AE47</f>
        <v>10.199999999999999</v>
      </c>
      <c r="AF85" s="153">
        <f t="shared" si="48"/>
        <v>6.7</v>
      </c>
      <c r="AG85" s="153">
        <f t="shared" si="48"/>
        <v>6.7</v>
      </c>
      <c r="AH85" s="153">
        <f t="shared" si="48"/>
        <v>6.7</v>
      </c>
      <c r="AI85" s="153">
        <f t="shared" si="48"/>
        <v>6.7</v>
      </c>
      <c r="AJ85" s="153">
        <f t="shared" si="48"/>
        <v>6.7</v>
      </c>
      <c r="AK85" s="153">
        <f t="shared" si="48"/>
        <v>6.7</v>
      </c>
      <c r="AL85" s="153">
        <f t="shared" si="48"/>
        <v>6.7</v>
      </c>
      <c r="AM85" s="154">
        <f t="shared" si="48"/>
        <v>6.7</v>
      </c>
      <c r="AN85" s="253"/>
      <c r="AO85" s="256"/>
    </row>
    <row r="86" spans="1:41" s="92" customFormat="1" x14ac:dyDescent="0.35">
      <c r="A86" s="211" t="s">
        <v>111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S86" si="49">M85+AE85</f>
        <v>-71.43970004336019</v>
      </c>
      <c r="N86" s="189">
        <f t="shared" si="49"/>
        <v>-109.48970004336019</v>
      </c>
      <c r="O86" s="189">
        <f t="shared" si="49"/>
        <v>-108.98970004336019</v>
      </c>
      <c r="P86" s="189">
        <f t="shared" si="49"/>
        <v>-108.48970004336019</v>
      </c>
      <c r="Q86" s="189">
        <f t="shared" si="49"/>
        <v>-107.98970004336019</v>
      </c>
      <c r="R86" s="189">
        <f t="shared" si="49"/>
        <v>-107.48970004336019</v>
      </c>
      <c r="S86" s="189">
        <f t="shared" si="49"/>
        <v>-106.98970004336019</v>
      </c>
      <c r="T86" s="189">
        <f>T85+AL85</f>
        <v>-106.48970004336019</v>
      </c>
      <c r="U86" s="190">
        <f>U85+AM85</f>
        <v>-105.98970004336019</v>
      </c>
      <c r="V86" s="201">
        <f t="shared" ref="V86:AB86" si="50">157+CEILING(M86,-1)</f>
        <v>85</v>
      </c>
      <c r="W86" s="201">
        <f t="shared" si="50"/>
        <v>47</v>
      </c>
      <c r="X86" s="201">
        <f t="shared" si="50"/>
        <v>48</v>
      </c>
      <c r="Y86" s="201">
        <f t="shared" si="50"/>
        <v>48</v>
      </c>
      <c r="Z86" s="201">
        <f t="shared" si="50"/>
        <v>49</v>
      </c>
      <c r="AA86" s="201">
        <f t="shared" si="50"/>
        <v>49</v>
      </c>
      <c r="AB86" s="201">
        <f t="shared" si="50"/>
        <v>50</v>
      </c>
      <c r="AC86" s="201">
        <f>157+CEILING(T86,-1)</f>
        <v>50</v>
      </c>
      <c r="AD86" s="201">
        <f>157+CEILING(U86,-1)</f>
        <v>51</v>
      </c>
      <c r="AE86" s="145"/>
      <c r="AF86" s="196"/>
      <c r="AG86" s="196"/>
      <c r="AH86" s="196"/>
      <c r="AI86" s="196"/>
      <c r="AJ86" s="196"/>
      <c r="AK86" s="196"/>
      <c r="AL86" s="196"/>
      <c r="AM86" s="197"/>
      <c r="AN86" s="252"/>
      <c r="AO86" s="257" t="s">
        <v>59</v>
      </c>
    </row>
    <row r="87" spans="1:41" s="92" customFormat="1" x14ac:dyDescent="0.35">
      <c r="A87" s="135"/>
      <c r="B87" s="133"/>
      <c r="C87" s="133"/>
      <c r="D87" s="135"/>
      <c r="E87" s="199"/>
      <c r="F87" s="199"/>
      <c r="G87" s="199"/>
      <c r="H87" s="199"/>
      <c r="I87" s="199"/>
      <c r="J87" s="199"/>
      <c r="K87" s="199"/>
      <c r="L87" s="200"/>
      <c r="M87" s="149"/>
      <c r="N87" s="127"/>
      <c r="O87" s="127"/>
      <c r="P87" s="127"/>
      <c r="Q87" s="127"/>
      <c r="R87" s="127"/>
      <c r="S87" s="127"/>
      <c r="T87" s="127"/>
      <c r="U87" s="128"/>
      <c r="V87" s="285" t="s">
        <v>133</v>
      </c>
      <c r="W87" s="203"/>
      <c r="X87" s="203"/>
      <c r="Y87" s="203"/>
      <c r="Z87" s="203"/>
      <c r="AA87" s="203"/>
      <c r="AB87" s="203"/>
      <c r="AC87" s="203"/>
      <c r="AD87" s="203"/>
      <c r="AE87" s="135"/>
      <c r="AF87" s="199"/>
      <c r="AG87" s="199"/>
      <c r="AH87" s="199"/>
      <c r="AI87" s="199"/>
      <c r="AJ87" s="199"/>
      <c r="AK87" s="199"/>
      <c r="AL87" s="199"/>
      <c r="AM87" s="200"/>
      <c r="AN87" s="200"/>
      <c r="AO87" s="198"/>
    </row>
    <row r="88" spans="1:41" ht="13.5" thickBot="1" x14ac:dyDescent="0.45">
      <c r="A88" s="38" t="s">
        <v>23</v>
      </c>
      <c r="B88" s="66"/>
      <c r="C88" s="66"/>
      <c r="D88" s="38"/>
      <c r="E88" s="39"/>
      <c r="F88" s="39"/>
      <c r="G88" s="39"/>
      <c r="H88" s="39"/>
      <c r="I88" s="39"/>
      <c r="J88" s="39"/>
      <c r="K88" s="39"/>
      <c r="L88" s="66"/>
      <c r="M88" s="63"/>
      <c r="N88" s="37"/>
      <c r="O88" s="37"/>
      <c r="P88" s="37"/>
      <c r="Q88" s="37"/>
      <c r="R88" s="37"/>
      <c r="S88" s="37"/>
      <c r="T88" s="82"/>
      <c r="U88" s="65"/>
      <c r="V88" s="82"/>
      <c r="W88" s="82"/>
      <c r="X88" s="82"/>
      <c r="Y88" s="82"/>
      <c r="Z88" s="82"/>
      <c r="AA88" s="82"/>
      <c r="AB88" s="82"/>
      <c r="AC88" s="82"/>
      <c r="AD88" s="82"/>
      <c r="AE88" s="63"/>
      <c r="AF88" s="37"/>
      <c r="AG88" s="37"/>
      <c r="AH88" s="37"/>
      <c r="AI88" s="37"/>
      <c r="AJ88" s="37"/>
      <c r="AK88" s="37"/>
      <c r="AL88" s="37"/>
      <c r="AM88" s="64"/>
      <c r="AN88" s="64"/>
      <c r="AO88" s="26" t="s">
        <v>24</v>
      </c>
    </row>
    <row r="97" spans="41:41" x14ac:dyDescent="0.35">
      <c r="AO97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6:L56"/>
    <mergeCell ref="M56:U56"/>
    <mergeCell ref="E57:L57"/>
    <mergeCell ref="N57:U57"/>
    <mergeCell ref="D70:L70"/>
    <mergeCell ref="M70:U70"/>
    <mergeCell ref="V70:AD70"/>
    <mergeCell ref="AE70:AM70"/>
    <mergeCell ref="E71:L71"/>
    <mergeCell ref="N71:U71"/>
    <mergeCell ref="W71:AD71"/>
    <mergeCell ref="AF71:AM71"/>
  </mergeCells>
  <phoneticPr fontId="21" type="noConversion"/>
  <conditionalFormatting sqref="AO88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M72:U72">
    <cfRule type="cellIs" dxfId="5" priority="6" stopIfTrue="1" operator="lessThan">
      <formula>$AN$72</formula>
    </cfRule>
  </conditionalFormatting>
  <conditionalFormatting sqref="U76">
    <cfRule type="cellIs" dxfId="4" priority="5" stopIfTrue="1" operator="lessThan">
      <formula>$AN$76</formula>
    </cfRule>
  </conditionalFormatting>
  <conditionalFormatting sqref="D82">
    <cfRule type="cellIs" dxfId="3" priority="4" operator="greaterThan">
      <formula>$AN$82</formula>
    </cfRule>
  </conditionalFormatting>
  <conditionalFormatting sqref="D80">
    <cfRule type="cellIs" dxfId="2" priority="3" operator="lessThan">
      <formula>$AN$81</formula>
    </cfRule>
  </conditionalFormatting>
  <conditionalFormatting sqref="E80:L80">
    <cfRule type="cellIs" dxfId="1" priority="2" operator="lessThan">
      <formula>$AN$80</formula>
    </cfRule>
  </conditionalFormatting>
  <conditionalFormatting sqref="E82:L82">
    <cfRule type="cellIs" dxfId="0" priority="1" operator="greaterThan">
      <formula>$AN$81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4.7.4.1.1-1</vt:lpstr>
      <vt:lpstr>4.7.4.1.1-3</vt:lpstr>
      <vt:lpstr>16.7.4.2.1-3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2024-02-15T14:06:44Z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